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zhelev_olh\Downloads\7000019678_Tender\"/>
    </mc:Choice>
  </mc:AlternateContent>
  <xr:revisionPtr revIDLastSave="0" documentId="13_ncr:1_{352E3745-5165-4EA2-9309-CE21C545FC42}"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Specification'!$A$2:$I$10</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74" l="1"/>
  <c r="M7" i="74"/>
  <c r="L7" i="74"/>
  <c r="K7" i="74"/>
  <c r="J7" i="74"/>
  <c r="Q5" i="74"/>
  <c r="Q6" i="74" s="1"/>
  <c r="P5" i="74"/>
  <c r="P6" i="74" s="1"/>
  <c r="O5" i="74"/>
  <c r="O6" i="74" s="1"/>
  <c r="N5" i="74"/>
  <c r="N6" i="74" s="1"/>
  <c r="M5" i="74"/>
  <c r="M6" i="74" s="1"/>
  <c r="L5" i="74"/>
  <c r="L6" i="74" s="1"/>
  <c r="K5" i="74"/>
  <c r="K6" i="74" s="1"/>
  <c r="J5" i="74"/>
  <c r="J6" i="74" s="1"/>
  <c r="I21" i="70"/>
  <c r="I22" i="70" s="1"/>
  <c r="B55" i="61"/>
  <c r="D2" i="69"/>
  <c r="D2" i="70"/>
  <c r="I17" i="70"/>
  <c r="I16" i="70"/>
  <c r="I15" i="70"/>
  <c r="I14" i="70"/>
  <c r="I18" i="70" s="1"/>
  <c r="I10" i="70"/>
  <c r="I9" i="70"/>
  <c r="I8" i="70"/>
  <c r="I11" i="70" s="1"/>
  <c r="I24" i="70" s="1"/>
  <c r="B53" i="61" l="1"/>
  <c r="B47" i="61"/>
  <c r="C27" i="61" l="1"/>
</calcChain>
</file>

<file path=xl/sharedStrings.xml><?xml version="1.0" encoding="utf-8"?>
<sst xmlns="http://schemas.openxmlformats.org/spreadsheetml/2006/main" count="516" uniqueCount="403">
  <si>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</si>
  <si>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</si>
  <si>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</si>
  <si>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</si>
  <si>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</si>
  <si>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</si>
  <si>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</si>
  <si>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</si>
  <si>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</si>
  <si>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</si>
  <si>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</si>
  <si>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</si>
  <si>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</si>
  <si>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</si>
  <si>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</si>
  <si>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</si>
  <si>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</si>
  <si>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</si>
  <si>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</si>
  <si>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</si>
  <si>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</si>
  <si>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</si>
  <si>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</si>
  <si>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</si>
  <si>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</si>
  <si>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</si>
  <si>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</si>
  <si>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</si>
  <si>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</si>
  <si>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</si>
  <si>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</si>
  <si>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</si>
  <si>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</si>
  <si>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</si>
  <si>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</si>
  <si>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</si>
  <si>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</si>
  <si>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</si>
  <si>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</si>
  <si>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</si>
  <si>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</si>
  <si>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</si>
  <si>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</si>
  <si>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</si>
  <si>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</si>
  <si>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</si>
  <si>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</si>
  <si>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</si>
  <si>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</si>
  <si>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</si>
  <si>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</si>
  <si>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</si>
  <si>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</si>
  <si>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</si>
  <si>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</si>
  <si>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</si>
  <si>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</si>
  <si>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</si>
  <si>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</si>
  <si>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</si>
  <si>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</si>
  <si>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</si>
  <si>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</si>
  <si>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</si>
  <si>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</si>
  <si>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</si>
  <si>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</si>
  <si>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</si>
  <si>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</si>
  <si>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</si>
  <si>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</si>
  <si>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</si>
  <si>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</si>
  <si>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</si>
  <si>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</si>
  <si>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</si>
  <si>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</si>
  <si>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</si>
  <si>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</si>
  <si>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</si>
  <si>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</si>
  <si>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</si>
  <si>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</si>
  <si>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</si>
  <si>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</si>
  <si>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</si>
  <si>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</si>
  <si>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</si>
  <si>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</si>
  <si>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</si>
  <si>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</si>
  <si>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</si>
  <si>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</si>
  <si>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</si>
  <si>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</si>
  <si>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</si>
  <si>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</si>
  <si>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</si>
  <si>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</si>
  <si>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</si>
  <si>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</si>
  <si>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</si>
  <si>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</si>
  <si>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</si>
  <si>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</si>
  <si>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</si>
  <si>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</si>
  <si>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</si>
  <si>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</si>
  <si>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</si>
  <si>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</si>
  <si>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</si>
  <si>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</si>
  <si>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</si>
  <si>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</si>
  <si>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</si>
  <si>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</si>
  <si>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</si>
  <si>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</si>
  <si>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</si>
  <si>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</si>
  <si>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</si>
  <si>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</si>
  <si>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</si>
  <si>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</si>
  <si>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</si>
  <si>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</si>
  <si>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</si>
  <si>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</si>
  <si>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</si>
  <si>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</si>
  <si>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</si>
  <si>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</si>
  <si>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</si>
  <si>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</si>
  <si>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</si>
  <si>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</si>
  <si>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</si>
  <si>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</si>
  <si>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</si>
  <si>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</si>
  <si>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</si>
  <si>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</si>
  <si>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</si>
  <si>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</si>
  <si>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</si>
  <si>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</si>
  <si>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</si>
  <si>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</si>
  <si>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</si>
  <si>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</si>
  <si>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</si>
  <si>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</si>
  <si>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</si>
  <si>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</si>
  <si>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</si>
  <si>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</si>
  <si>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</si>
  <si>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</si>
  <si>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</si>
  <si>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</si>
  <si>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</si>
  <si>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</si>
  <si>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</si>
  <si>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</si>
  <si>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</si>
  <si>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</si>
  <si>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</si>
  <si>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</si>
  <si>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</si>
  <si>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</si>
  <si>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</si>
  <si>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</si>
  <si>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</si>
  <si>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</si>
  <si>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</si>
  <si>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</si>
  <si>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</si>
  <si>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</si>
  <si>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</si>
  <si>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</si>
  <si>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</si>
  <si>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</si>
  <si>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</si>
  <si>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</si>
  <si>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</si>
  <si>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</si>
  <si>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</si>
  <si>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</si>
  <si>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</si>
  <si>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</si>
  <si>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</si>
  <si>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</si>
  <si>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</si>
  <si>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</si>
  <si>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</si>
  <si>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</si>
  <si>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</si>
  <si>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</si>
  <si>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</si>
  <si>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</si>
  <si>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</si>
  <si>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</si>
  <si>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</si>
  <si>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</si>
  <si>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</si>
  <si>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</si>
  <si>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</si>
  <si>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</si>
  <si>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</si>
  <si>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</si>
  <si>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</si>
  <si>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</si>
  <si>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</si>
  <si>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t>Lot 2/ Лот 2</t>
  </si>
  <si>
    <r>
      <t>Пропозиція дійсна до</t>
    </r>
    <r>
      <rPr>
        <sz val="10"/>
        <color theme="1"/>
        <rFont val="Arial"/>
        <family val="2"/>
      </rPr>
      <t xml:space="preserve"> / tender valid till</t>
    </r>
  </si>
  <si>
    <t>The procurement professional leaves one of proposed options</t>
  </si>
  <si>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</si>
  <si>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</si>
  <si>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</si>
  <si>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</si>
  <si>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</si>
  <si>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</si>
  <si>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</si>
  <si>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While procuring used equipment this close should be deleted</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</si>
  <si>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</si>
  <si>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</si>
  <si>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</si>
  <si>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</si>
  <si>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</si>
  <si>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</si>
  <si>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</si>
  <si>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</si>
  <si>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If not applicable delete</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</si>
  <si>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</si>
  <si>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</si>
  <si>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</si>
  <si>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</si>
  <si>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</si>
  <si>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</si>
  <si>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</si>
  <si>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</si>
  <si>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</si>
  <si>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</si>
  <si>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</si>
  <si>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</si>
  <si>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</si>
  <si>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</si>
  <si>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</si>
  <si>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</si>
  <si>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</si>
  <si>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</si>
  <si>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</si>
  <si>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</si>
  <si>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</si>
  <si>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</si>
  <si>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</si>
  <si>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</si>
  <si>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</si>
  <si>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</si>
  <si>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</si>
  <si>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</si>
  <si>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</si>
  <si>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</si>
  <si>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</si>
  <si>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</si>
  <si>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</si>
  <si>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</si>
  <si>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</si>
  <si>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</si>
  <si>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Is indicated by proc if the procudure is held in EUR.</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</si>
  <si>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</si>
  <si>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</si>
  <si>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</si>
  <si>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</si>
  <si>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</si>
  <si>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</si>
  <si>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</si>
  <si>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</si>
  <si>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</si>
  <si>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</si>
  <si>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</si>
  <si>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</si>
  <si>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</si>
  <si>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</si>
  <si>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</si>
  <si>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</si>
  <si>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</si>
  <si>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</si>
  <si>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</si>
  <si>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</si>
  <si>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</si>
  <si>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</si>
  <si>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</si>
  <si>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</si>
  <si>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</si>
  <si>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</si>
  <si>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</si>
  <si>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</si>
  <si>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</si>
  <si>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</si>
  <si>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</si>
  <si>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</si>
  <si>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</si>
  <si>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</si>
  <si>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</si>
  <si>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</si>
  <si>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</si>
  <si>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</si>
  <si>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</si>
  <si>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</si>
  <si>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</si>
  <si>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</si>
  <si>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</si>
  <si>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</si>
  <si>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</si>
  <si>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</si>
  <si>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</si>
  <si>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</si>
  <si>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</si>
  <si>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</si>
  <si>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</si>
  <si>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</si>
  <si>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</si>
  <si>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</si>
  <si>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</si>
  <si>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</si>
  <si>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</si>
  <si>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</si>
  <si>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</si>
  <si>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</si>
  <si>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</si>
  <si>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</si>
  <si>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</si>
  <si>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</si>
  <si>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</si>
  <si>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</si>
  <si>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</si>
  <si>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</si>
  <si>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t>Other provisions</t>
  </si>
  <si>
    <t>Інші положення</t>
  </si>
  <si>
    <t>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</si>
  <si>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</si>
  <si>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xml:space="preserve"> B300028    </t>
  </si>
  <si>
    <t xml:space="preserve"> IT Hardware    /</t>
  </si>
  <si>
    <t>IT Обладнання</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</si>
  <si>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</si>
  <si>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</si>
  <si>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</si>
  <si>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</si>
  <si>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</si>
  <si>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</si>
  <si>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 xml:space="preserve">Laptop </t>
  </si>
  <si>
    <t>Ноутбук</t>
  </si>
  <si>
    <r>
      <rPr>
        <b/>
        <sz val="9"/>
        <color theme="1"/>
        <rFont val="Arial"/>
        <family val="2"/>
      </rPr>
      <t>Display:</t>
    </r>
    <r>
      <rPr>
        <sz val="9"/>
        <color theme="1"/>
        <rFont val="Arial"/>
        <family val="2"/>
      </rPr>
      <t xml:space="preserve"> 14.0" 
</t>
    </r>
    <r>
      <rPr>
        <b/>
        <sz val="9"/>
        <color theme="1"/>
        <rFont val="Arial"/>
        <family val="2"/>
      </rPr>
      <t xml:space="preserve">Resolution: </t>
    </r>
    <r>
      <rPr>
        <sz val="9"/>
        <color theme="1"/>
        <rFont val="Arial"/>
        <family val="2"/>
      </rPr>
      <t>min.</t>
    </r>
    <r>
      <rPr>
        <b/>
        <sz val="9"/>
        <color theme="1"/>
        <rFont val="Arial"/>
        <family val="2"/>
      </rPr>
      <t xml:space="preserve"> </t>
    </r>
    <r>
      <rPr>
        <sz val="9"/>
        <color theme="1"/>
        <rFont val="Arial"/>
        <family val="2"/>
      </rPr>
      <t xml:space="preserve">1920*1080
</t>
    </r>
    <r>
      <rPr>
        <b/>
        <sz val="9"/>
        <color theme="1"/>
        <rFont val="Arial"/>
        <family val="2"/>
      </rPr>
      <t xml:space="preserve">Panel type: IPS
</t>
    </r>
    <r>
      <rPr>
        <sz val="9"/>
        <color theme="1"/>
        <rFont val="Arial"/>
        <family val="2"/>
      </rPr>
      <t xml:space="preserve">
</t>
    </r>
    <r>
      <rPr>
        <b/>
        <sz val="9"/>
        <color theme="1"/>
        <rFont val="Arial"/>
        <family val="2"/>
      </rPr>
      <t>Processor:</t>
    </r>
    <r>
      <rPr>
        <sz val="9"/>
        <color theme="1"/>
        <rFont val="Arial"/>
        <family val="2"/>
      </rPr>
      <t xml:space="preserve"> min. Intel Core i7 13th gen or min. AMD R7 7000 series
</t>
    </r>
    <r>
      <rPr>
        <b/>
        <sz val="9"/>
        <color theme="1"/>
        <rFont val="Arial"/>
        <family val="2"/>
      </rPr>
      <t xml:space="preserve">RAM Memory: DDR5, </t>
    </r>
    <r>
      <rPr>
        <sz val="9"/>
        <color theme="1"/>
        <rFont val="Arial"/>
        <family val="2"/>
      </rPr>
      <t xml:space="preserve"> min. 16 GB
</t>
    </r>
    <r>
      <rPr>
        <b/>
        <sz val="9"/>
        <color theme="1"/>
        <rFont val="Arial"/>
        <family val="2"/>
      </rPr>
      <t xml:space="preserve">Storage: </t>
    </r>
    <r>
      <rPr>
        <sz val="9"/>
        <color theme="1"/>
        <rFont val="Arial"/>
        <family val="2"/>
      </rPr>
      <t xml:space="preserve">SSD; min.512 ГБ
</t>
    </r>
    <r>
      <rPr>
        <b/>
        <sz val="9"/>
        <color theme="1"/>
        <rFont val="Arial"/>
        <family val="2"/>
      </rPr>
      <t>Ports, min.:</t>
    </r>
    <r>
      <rPr>
        <sz val="9"/>
        <color theme="1"/>
        <rFont val="Arial"/>
        <family val="2"/>
      </rPr>
      <t xml:space="preserve">
2 x USB-C Thunderbolt min.3
2 x USB-A min. 3.0 
1 x HDMI
1 x Laptop Manufacturer RJ45
1 x combined headphone / microphone 3,5mm
</t>
    </r>
    <r>
      <rPr>
        <b/>
        <sz val="9"/>
        <color theme="1"/>
        <rFont val="Arial"/>
        <family val="2"/>
      </rPr>
      <t xml:space="preserve">Wi-Fi: </t>
    </r>
    <r>
      <rPr>
        <sz val="9"/>
        <color theme="1"/>
        <rFont val="Arial"/>
        <family val="2"/>
      </rPr>
      <t xml:space="preserve">802.11ax
</t>
    </r>
    <r>
      <rPr>
        <b/>
        <sz val="9"/>
        <color theme="1"/>
        <rFont val="Arial"/>
        <family val="2"/>
      </rPr>
      <t>Bluetooth:</t>
    </r>
    <r>
      <rPr>
        <sz val="9"/>
        <color theme="1"/>
        <rFont val="Arial"/>
        <family val="2"/>
      </rPr>
      <t xml:space="preserve"> min. 5x
</t>
    </r>
    <r>
      <rPr>
        <b/>
        <sz val="9"/>
        <color theme="1"/>
        <rFont val="Arial"/>
        <family val="2"/>
      </rPr>
      <t>Sound:</t>
    </r>
    <r>
      <rPr>
        <sz val="9"/>
        <color theme="1"/>
        <rFont val="Arial"/>
        <family val="2"/>
      </rPr>
      <t xml:space="preserve"> Integrated speakers and microphone
</t>
    </r>
    <r>
      <rPr>
        <b/>
        <sz val="9"/>
        <color theme="1"/>
        <rFont val="Arial"/>
        <family val="2"/>
      </rPr>
      <t>Integrated camera:</t>
    </r>
    <r>
      <rPr>
        <sz val="9"/>
        <color theme="1"/>
        <rFont val="Arial"/>
        <family val="2"/>
      </rPr>
      <t xml:space="preserve"> resolution min. 1280*720 HD; built-in camera cover
</t>
    </r>
    <r>
      <rPr>
        <b/>
        <sz val="9"/>
        <color theme="1"/>
        <rFont val="Arial"/>
        <family val="2"/>
      </rPr>
      <t>Keyboard:</t>
    </r>
    <r>
      <rPr>
        <sz val="9"/>
        <color theme="1"/>
        <rFont val="Arial"/>
        <family val="2"/>
      </rPr>
      <t xml:space="preserve"> backlit keyboard; English US and Ukrainian layouts
</t>
    </r>
    <r>
      <rPr>
        <b/>
        <sz val="9"/>
        <color theme="1"/>
        <rFont val="Arial"/>
        <family val="2"/>
      </rPr>
      <t xml:space="preserve">Battery: </t>
    </r>
    <r>
      <rPr>
        <sz val="9"/>
        <color theme="1"/>
        <rFont val="Arial"/>
        <family val="2"/>
      </rPr>
      <t>min. 50 W*h</t>
    </r>
    <r>
      <rPr>
        <sz val="9"/>
        <rFont val="Arial"/>
        <family val="2"/>
      </rPr>
      <t xml:space="preserve">
</t>
    </r>
    <r>
      <rPr>
        <b/>
        <sz val="9"/>
        <rFont val="Arial"/>
        <family val="2"/>
      </rPr>
      <t>OS:</t>
    </r>
    <r>
      <rPr>
        <sz val="9"/>
        <rFont val="Arial"/>
        <family val="2"/>
      </rPr>
      <t xml:space="preserve"> Windows 11 PRO</t>
    </r>
    <r>
      <rPr>
        <sz val="9"/>
        <color theme="1"/>
        <rFont val="Arial"/>
        <family val="2"/>
      </rPr>
      <t xml:space="preserve">
</t>
    </r>
    <r>
      <rPr>
        <b/>
        <sz val="9"/>
        <color theme="1"/>
        <rFont val="Arial"/>
        <family val="2"/>
      </rPr>
      <t>Overall weight:</t>
    </r>
    <r>
      <rPr>
        <sz val="9"/>
        <color theme="1"/>
        <rFont val="Arial"/>
        <family val="2"/>
      </rPr>
      <t xml:space="preserve"> up to 1.6kg.</t>
    </r>
  </si>
  <si>
    <r>
      <rPr>
        <b/>
        <sz val="9"/>
        <color theme="1"/>
        <rFont val="Arial"/>
        <family val="2"/>
      </rPr>
      <t>Дисплей:</t>
    </r>
    <r>
      <rPr>
        <sz val="9"/>
        <color theme="1"/>
        <rFont val="Arial"/>
        <family val="2"/>
      </rPr>
      <t xml:space="preserve"> 14.0" 
</t>
    </r>
    <r>
      <rPr>
        <b/>
        <sz val="9"/>
        <color theme="1"/>
        <rFont val="Arial"/>
        <family val="2"/>
      </rPr>
      <t>Роздільна здатність:</t>
    </r>
    <r>
      <rPr>
        <sz val="9"/>
        <color theme="1"/>
        <rFont val="Arial"/>
        <family val="2"/>
      </rPr>
      <t xml:space="preserve"> мін. 1920*1080
</t>
    </r>
    <r>
      <rPr>
        <b/>
        <sz val="9"/>
        <color theme="1"/>
        <rFont val="Arial"/>
        <family val="2"/>
      </rPr>
      <t>Тип панелі:</t>
    </r>
    <r>
      <rPr>
        <sz val="9"/>
        <color theme="1"/>
        <rFont val="Arial"/>
        <family val="2"/>
      </rPr>
      <t xml:space="preserve"> IPS
</t>
    </r>
    <r>
      <rPr>
        <b/>
        <sz val="9"/>
        <color theme="1"/>
        <rFont val="Arial"/>
        <family val="2"/>
      </rPr>
      <t>Процесор: мін.</t>
    </r>
    <r>
      <rPr>
        <sz val="9"/>
        <color theme="1"/>
        <rFont val="Arial"/>
        <family val="2"/>
      </rPr>
      <t xml:space="preserve"> Intel Core i7 13th gen або мін. AMD R7 7000 серії
</t>
    </r>
    <r>
      <rPr>
        <b/>
        <sz val="9"/>
        <color theme="1"/>
        <rFont val="Arial"/>
        <family val="2"/>
      </rPr>
      <t>Оперативна Пам'ять: DDR5,</t>
    </r>
    <r>
      <rPr>
        <sz val="9"/>
        <color theme="1"/>
        <rFont val="Arial"/>
        <family val="2"/>
      </rPr>
      <t xml:space="preserve"> мін.</t>
    </r>
    <r>
      <rPr>
        <b/>
        <sz val="9"/>
        <color theme="1"/>
        <rFont val="Arial"/>
        <family val="2"/>
      </rPr>
      <t xml:space="preserve"> </t>
    </r>
    <r>
      <rPr>
        <sz val="9"/>
        <color theme="1"/>
        <rFont val="Arial"/>
        <family val="2"/>
      </rPr>
      <t xml:space="preserve">16 ГБ
</t>
    </r>
    <r>
      <rPr>
        <b/>
        <sz val="9"/>
        <color theme="1"/>
        <rFont val="Arial"/>
        <family val="2"/>
      </rPr>
      <t>Накопичувач:</t>
    </r>
    <r>
      <rPr>
        <sz val="9"/>
        <color theme="1"/>
        <rFont val="Arial"/>
        <family val="2"/>
      </rPr>
      <t xml:space="preserve"> SSD; min.512 ГБ
</t>
    </r>
    <r>
      <rPr>
        <b/>
        <sz val="9"/>
        <color theme="1"/>
        <rFont val="Arial"/>
        <family val="2"/>
      </rPr>
      <t xml:space="preserve">Роз'єми, мін.: </t>
    </r>
    <r>
      <rPr>
        <sz val="9"/>
        <color theme="1"/>
        <rFont val="Arial"/>
        <family val="2"/>
      </rPr>
      <t xml:space="preserve">
2 x USB-C Thunderbolt мін.3
2 x USB-A мін.3.0
1 x HDMI
1 x RJ45
1 x комбінований роз'єм для навушників / мікрофона 3,5мм
</t>
    </r>
    <r>
      <rPr>
        <b/>
        <sz val="9"/>
        <color theme="1"/>
        <rFont val="Arial"/>
        <family val="2"/>
      </rPr>
      <t>Wi-Fi:</t>
    </r>
    <r>
      <rPr>
        <sz val="9"/>
        <color theme="1"/>
        <rFont val="Arial"/>
        <family val="2"/>
      </rPr>
      <t xml:space="preserve"> 802.11ax
</t>
    </r>
    <r>
      <rPr>
        <b/>
        <sz val="9"/>
        <color theme="1"/>
        <rFont val="Arial"/>
        <family val="2"/>
      </rPr>
      <t>Bluetooth:</t>
    </r>
    <r>
      <rPr>
        <sz val="9"/>
        <color theme="1"/>
        <rFont val="Arial"/>
        <family val="2"/>
      </rPr>
      <t xml:space="preserve"> мін. 5.x
</t>
    </r>
    <r>
      <rPr>
        <b/>
        <sz val="9"/>
        <color theme="1"/>
        <rFont val="Arial"/>
        <family val="2"/>
      </rPr>
      <t>Звук:</t>
    </r>
    <r>
      <rPr>
        <sz val="9"/>
        <color theme="1"/>
        <rFont val="Arial"/>
        <family val="2"/>
      </rPr>
      <t xml:space="preserve"> Вбудовані динаміки та мікрофон
</t>
    </r>
    <r>
      <rPr>
        <b/>
        <sz val="9"/>
        <color theme="1"/>
        <rFont val="Arial"/>
        <family val="2"/>
      </rPr>
      <t>Вбудована камера:</t>
    </r>
    <r>
      <rPr>
        <sz val="9"/>
        <color theme="1"/>
        <rFont val="Arial"/>
        <family val="2"/>
      </rPr>
      <t xml:space="preserve"> роздільна здатність мін. 1280х720 HD; вбудована шторка для камери
</t>
    </r>
    <r>
      <rPr>
        <b/>
        <sz val="9"/>
        <color theme="1"/>
        <rFont val="Arial"/>
        <family val="2"/>
      </rPr>
      <t xml:space="preserve">Клавіатура: </t>
    </r>
    <r>
      <rPr>
        <sz val="9"/>
        <color theme="1"/>
        <rFont val="Arial"/>
        <family val="2"/>
      </rPr>
      <t xml:space="preserve">підсвічування клавіатури; </t>
    </r>
    <r>
      <rPr>
        <sz val="9"/>
        <rFont val="Arial"/>
        <family val="2"/>
      </rPr>
      <t xml:space="preserve">англійська США та українська розкладки 
</t>
    </r>
    <r>
      <rPr>
        <b/>
        <sz val="9"/>
        <rFont val="Arial"/>
        <family val="2"/>
      </rPr>
      <t xml:space="preserve">Батарея: </t>
    </r>
    <r>
      <rPr>
        <sz val="9"/>
        <rFont val="Arial"/>
        <family val="2"/>
      </rPr>
      <t>мін.</t>
    </r>
    <r>
      <rPr>
        <b/>
        <sz val="9"/>
        <rFont val="Arial"/>
        <family val="2"/>
      </rPr>
      <t xml:space="preserve"> </t>
    </r>
    <r>
      <rPr>
        <sz val="9"/>
        <rFont val="Arial"/>
        <family val="2"/>
      </rPr>
      <t xml:space="preserve">50 Вт*год
</t>
    </r>
    <r>
      <rPr>
        <b/>
        <sz val="9"/>
        <rFont val="Arial"/>
        <family val="2"/>
      </rPr>
      <t>ОС:</t>
    </r>
    <r>
      <rPr>
        <sz val="9"/>
        <rFont val="Arial"/>
        <family val="2"/>
      </rPr>
      <t xml:space="preserve"> Windows 11 PRO</t>
    </r>
    <r>
      <rPr>
        <sz val="9"/>
        <color theme="1"/>
        <rFont val="Arial"/>
        <family val="2"/>
      </rPr>
      <t xml:space="preserve">
Загальна вага: до 1,6 кг. </t>
    </r>
  </si>
  <si>
    <t xml:space="preserve">шт./pcs. </t>
  </si>
  <si>
    <r>
      <rPr>
        <b/>
        <sz val="9"/>
        <color theme="1"/>
        <rFont val="Arial"/>
        <family val="2"/>
      </rPr>
      <t>Display:</t>
    </r>
    <r>
      <rPr>
        <sz val="9"/>
        <color theme="1"/>
        <rFont val="Arial"/>
        <family val="2"/>
      </rPr>
      <t xml:space="preserve"> 15.6-16" 
</t>
    </r>
    <r>
      <rPr>
        <b/>
        <sz val="9"/>
        <color theme="1"/>
        <rFont val="Arial"/>
        <family val="2"/>
      </rPr>
      <t xml:space="preserve">Resolution: </t>
    </r>
    <r>
      <rPr>
        <sz val="9"/>
        <color theme="1"/>
        <rFont val="Arial"/>
        <family val="2"/>
      </rPr>
      <t>min.</t>
    </r>
    <r>
      <rPr>
        <b/>
        <sz val="9"/>
        <color theme="1"/>
        <rFont val="Arial"/>
        <family val="2"/>
      </rPr>
      <t xml:space="preserve"> </t>
    </r>
    <r>
      <rPr>
        <sz val="9"/>
        <color theme="1"/>
        <rFont val="Arial"/>
        <family val="2"/>
      </rPr>
      <t xml:space="preserve">1920*1080
</t>
    </r>
    <r>
      <rPr>
        <b/>
        <sz val="9"/>
        <color theme="1"/>
        <rFont val="Arial"/>
        <family val="2"/>
      </rPr>
      <t xml:space="preserve">Panel type: IPS
</t>
    </r>
    <r>
      <rPr>
        <sz val="9"/>
        <color theme="1"/>
        <rFont val="Arial"/>
        <family val="2"/>
      </rPr>
      <t xml:space="preserve">
</t>
    </r>
    <r>
      <rPr>
        <b/>
        <sz val="9"/>
        <color theme="1"/>
        <rFont val="Arial"/>
        <family val="2"/>
      </rPr>
      <t>Processor:</t>
    </r>
    <r>
      <rPr>
        <sz val="9"/>
        <color theme="1"/>
        <rFont val="Arial"/>
        <family val="2"/>
      </rPr>
      <t xml:space="preserve"> min. Intel Core i7 13th gen or min. AMD R7 7000 series
</t>
    </r>
    <r>
      <rPr>
        <b/>
        <sz val="9"/>
        <color theme="1"/>
        <rFont val="Arial"/>
        <family val="2"/>
      </rPr>
      <t xml:space="preserve">RAM Memory: DDR5, </t>
    </r>
    <r>
      <rPr>
        <sz val="9"/>
        <color theme="1"/>
        <rFont val="Arial"/>
        <family val="2"/>
      </rPr>
      <t xml:space="preserve"> min. 16 GB
</t>
    </r>
    <r>
      <rPr>
        <b/>
        <sz val="9"/>
        <color theme="1"/>
        <rFont val="Arial"/>
        <family val="2"/>
      </rPr>
      <t xml:space="preserve">Storage: </t>
    </r>
    <r>
      <rPr>
        <sz val="9"/>
        <color theme="1"/>
        <rFont val="Arial"/>
        <family val="2"/>
      </rPr>
      <t xml:space="preserve">SSD;min. 512 GB
</t>
    </r>
    <r>
      <rPr>
        <b/>
        <sz val="9"/>
        <color theme="1"/>
        <rFont val="Arial"/>
        <family val="2"/>
      </rPr>
      <t>Ports, min.:</t>
    </r>
    <r>
      <rPr>
        <sz val="9"/>
        <color theme="1"/>
        <rFont val="Arial"/>
        <family val="2"/>
      </rPr>
      <t xml:space="preserve">
2 x USB-C Thunderbolt min.3
2 x USB-A min. 3.0 
1 x HDMI
1 x Laptop Manufacturer RJ45
1 x combined headphone / microphone 3,5mm
</t>
    </r>
    <r>
      <rPr>
        <b/>
        <sz val="9"/>
        <color theme="1"/>
        <rFont val="Arial"/>
        <family val="2"/>
      </rPr>
      <t xml:space="preserve">Wi-Fi: </t>
    </r>
    <r>
      <rPr>
        <sz val="9"/>
        <color theme="1"/>
        <rFont val="Arial"/>
        <family val="2"/>
      </rPr>
      <t xml:space="preserve">802.11ax
</t>
    </r>
    <r>
      <rPr>
        <b/>
        <sz val="9"/>
        <color theme="1"/>
        <rFont val="Arial"/>
        <family val="2"/>
      </rPr>
      <t>Bluetooth:</t>
    </r>
    <r>
      <rPr>
        <sz val="9"/>
        <color theme="1"/>
        <rFont val="Arial"/>
        <family val="2"/>
      </rPr>
      <t xml:space="preserve"> min. 5x
</t>
    </r>
    <r>
      <rPr>
        <b/>
        <sz val="9"/>
        <color theme="1"/>
        <rFont val="Arial"/>
        <family val="2"/>
      </rPr>
      <t>Sound:</t>
    </r>
    <r>
      <rPr>
        <sz val="9"/>
        <color theme="1"/>
        <rFont val="Arial"/>
        <family val="2"/>
      </rPr>
      <t xml:space="preserve"> Integrated speakers and microphone
</t>
    </r>
    <r>
      <rPr>
        <b/>
        <sz val="9"/>
        <color theme="1"/>
        <rFont val="Arial"/>
        <family val="2"/>
      </rPr>
      <t>Integrated camera:</t>
    </r>
    <r>
      <rPr>
        <sz val="9"/>
        <color theme="1"/>
        <rFont val="Arial"/>
        <family val="2"/>
      </rPr>
      <t xml:space="preserve"> resolution min. 1280*720 HD; built-in camera cover
</t>
    </r>
    <r>
      <rPr>
        <b/>
        <sz val="9"/>
        <color theme="1"/>
        <rFont val="Arial"/>
        <family val="2"/>
      </rPr>
      <t>Keyboard:</t>
    </r>
    <r>
      <rPr>
        <sz val="9"/>
        <color theme="1"/>
        <rFont val="Arial"/>
        <family val="2"/>
      </rPr>
      <t xml:space="preserve"> backlit keyboard; English US and Ukrainian layouts
</t>
    </r>
    <r>
      <rPr>
        <b/>
        <sz val="9"/>
        <color theme="1"/>
        <rFont val="Arial"/>
        <family val="2"/>
      </rPr>
      <t xml:space="preserve">Battery: </t>
    </r>
    <r>
      <rPr>
        <sz val="9"/>
        <color theme="1"/>
        <rFont val="Arial"/>
        <family val="2"/>
      </rPr>
      <t>min. 50 W*h</t>
    </r>
    <r>
      <rPr>
        <sz val="9"/>
        <rFont val="Arial"/>
        <family val="2"/>
      </rPr>
      <t xml:space="preserve">
</t>
    </r>
    <r>
      <rPr>
        <b/>
        <sz val="9"/>
        <rFont val="Arial"/>
        <family val="2"/>
      </rPr>
      <t>OS:</t>
    </r>
    <r>
      <rPr>
        <sz val="9"/>
        <rFont val="Arial"/>
        <family val="2"/>
      </rPr>
      <t xml:space="preserve"> Windows 11 PRO</t>
    </r>
    <r>
      <rPr>
        <sz val="9"/>
        <color theme="1"/>
        <rFont val="Arial"/>
        <family val="2"/>
      </rPr>
      <t xml:space="preserve">
</t>
    </r>
    <r>
      <rPr>
        <b/>
        <sz val="9"/>
        <color theme="1"/>
        <rFont val="Arial"/>
        <family val="2"/>
      </rPr>
      <t>Overall weight:</t>
    </r>
    <r>
      <rPr>
        <sz val="9"/>
        <color theme="1"/>
        <rFont val="Arial"/>
        <family val="2"/>
      </rPr>
      <t xml:space="preserve"> up to 2 kg.</t>
    </r>
  </si>
  <si>
    <r>
      <rPr>
        <b/>
        <sz val="9"/>
        <color theme="1"/>
        <rFont val="Arial"/>
        <family val="2"/>
      </rPr>
      <t>Дисплей:</t>
    </r>
    <r>
      <rPr>
        <sz val="9"/>
        <color theme="1"/>
        <rFont val="Arial"/>
        <family val="2"/>
      </rPr>
      <t xml:space="preserve"> 15.6-16" 
</t>
    </r>
    <r>
      <rPr>
        <b/>
        <sz val="9"/>
        <color theme="1"/>
        <rFont val="Arial"/>
        <family val="2"/>
      </rPr>
      <t>Роздільна здатність:</t>
    </r>
    <r>
      <rPr>
        <sz val="9"/>
        <color theme="1"/>
        <rFont val="Arial"/>
        <family val="2"/>
      </rPr>
      <t xml:space="preserve"> мін. 1920*1080
</t>
    </r>
    <r>
      <rPr>
        <b/>
        <sz val="9"/>
        <color theme="1"/>
        <rFont val="Arial"/>
        <family val="2"/>
      </rPr>
      <t>Тип панелі:</t>
    </r>
    <r>
      <rPr>
        <sz val="9"/>
        <color theme="1"/>
        <rFont val="Arial"/>
        <family val="2"/>
      </rPr>
      <t xml:space="preserve"> IPS
</t>
    </r>
    <r>
      <rPr>
        <b/>
        <sz val="9"/>
        <color theme="1"/>
        <rFont val="Arial"/>
        <family val="2"/>
      </rPr>
      <t>Процесор: мін.</t>
    </r>
    <r>
      <rPr>
        <sz val="9"/>
        <color theme="1"/>
        <rFont val="Arial"/>
        <family val="2"/>
      </rPr>
      <t xml:space="preserve"> Intel Core i7 13th gen або мін. AMD R7 7000 серії
</t>
    </r>
    <r>
      <rPr>
        <b/>
        <sz val="9"/>
        <color theme="1"/>
        <rFont val="Arial"/>
        <family val="2"/>
      </rPr>
      <t>Оперативна Пам'ять: DDR5,</t>
    </r>
    <r>
      <rPr>
        <sz val="9"/>
        <color theme="1"/>
        <rFont val="Arial"/>
        <family val="2"/>
      </rPr>
      <t xml:space="preserve"> мін.</t>
    </r>
    <r>
      <rPr>
        <b/>
        <sz val="9"/>
        <color theme="1"/>
        <rFont val="Arial"/>
        <family val="2"/>
      </rPr>
      <t xml:space="preserve"> </t>
    </r>
    <r>
      <rPr>
        <sz val="9"/>
        <color theme="1"/>
        <rFont val="Arial"/>
        <family val="2"/>
      </rPr>
      <t xml:space="preserve">16 ГБ
</t>
    </r>
    <r>
      <rPr>
        <b/>
        <sz val="9"/>
        <color theme="1"/>
        <rFont val="Arial"/>
        <family val="2"/>
      </rPr>
      <t>Накопичувач:</t>
    </r>
    <r>
      <rPr>
        <sz val="9"/>
        <color theme="1"/>
        <rFont val="Arial"/>
        <family val="2"/>
      </rPr>
      <t xml:space="preserve"> SSD; min.512 ГБ
</t>
    </r>
    <r>
      <rPr>
        <b/>
        <sz val="9"/>
        <color theme="1"/>
        <rFont val="Arial"/>
        <family val="2"/>
      </rPr>
      <t xml:space="preserve">Роз'єми, мін.: </t>
    </r>
    <r>
      <rPr>
        <sz val="9"/>
        <color theme="1"/>
        <rFont val="Arial"/>
        <family val="2"/>
      </rPr>
      <t xml:space="preserve">
2 x USB-C Thunderbolt мін.3
2 x USB-A мін.3.0
1 x HDMI
1 x RJ45
1 x комбінований роз'єм для навушників / мікрофона 3,5мм
</t>
    </r>
    <r>
      <rPr>
        <b/>
        <sz val="9"/>
        <color theme="1"/>
        <rFont val="Arial"/>
        <family val="2"/>
      </rPr>
      <t>Wi-Fi:</t>
    </r>
    <r>
      <rPr>
        <sz val="9"/>
        <color theme="1"/>
        <rFont val="Arial"/>
        <family val="2"/>
      </rPr>
      <t xml:space="preserve"> 802.11ax
</t>
    </r>
    <r>
      <rPr>
        <b/>
        <sz val="9"/>
        <color theme="1"/>
        <rFont val="Arial"/>
        <family val="2"/>
      </rPr>
      <t>Bluetooth:</t>
    </r>
    <r>
      <rPr>
        <sz val="9"/>
        <color theme="1"/>
        <rFont val="Arial"/>
        <family val="2"/>
      </rPr>
      <t xml:space="preserve"> мін. 5.x
</t>
    </r>
    <r>
      <rPr>
        <b/>
        <sz val="9"/>
        <color theme="1"/>
        <rFont val="Arial"/>
        <family val="2"/>
      </rPr>
      <t>Звук:</t>
    </r>
    <r>
      <rPr>
        <sz val="9"/>
        <color theme="1"/>
        <rFont val="Arial"/>
        <family val="2"/>
      </rPr>
      <t xml:space="preserve"> Вбудовані динаміки та мікрофон
</t>
    </r>
    <r>
      <rPr>
        <b/>
        <sz val="9"/>
        <color theme="1"/>
        <rFont val="Arial"/>
        <family val="2"/>
      </rPr>
      <t>Вбудована камера:</t>
    </r>
    <r>
      <rPr>
        <sz val="9"/>
        <color theme="1"/>
        <rFont val="Arial"/>
        <family val="2"/>
      </rPr>
      <t xml:space="preserve"> роздільна здатність мін. 1280х720 HD; вбудована шторка для камери
</t>
    </r>
    <r>
      <rPr>
        <b/>
        <sz val="9"/>
        <color theme="1"/>
        <rFont val="Arial"/>
        <family val="2"/>
      </rPr>
      <t xml:space="preserve">Клавіатура: </t>
    </r>
    <r>
      <rPr>
        <sz val="9"/>
        <color theme="1"/>
        <rFont val="Arial"/>
        <family val="2"/>
      </rPr>
      <t xml:space="preserve">підсвічування клавіатури; </t>
    </r>
    <r>
      <rPr>
        <sz val="9"/>
        <rFont val="Arial"/>
        <family val="2"/>
      </rPr>
      <t xml:space="preserve">англійська США та українська розкладки 
</t>
    </r>
    <r>
      <rPr>
        <b/>
        <sz val="9"/>
        <rFont val="Arial"/>
        <family val="2"/>
      </rPr>
      <t xml:space="preserve">Батарея: </t>
    </r>
    <r>
      <rPr>
        <sz val="9"/>
        <rFont val="Arial"/>
        <family val="2"/>
      </rPr>
      <t>мін.</t>
    </r>
    <r>
      <rPr>
        <b/>
        <sz val="9"/>
        <rFont val="Arial"/>
        <family val="2"/>
      </rPr>
      <t xml:space="preserve"> </t>
    </r>
    <r>
      <rPr>
        <sz val="9"/>
        <rFont val="Arial"/>
        <family val="2"/>
      </rPr>
      <t xml:space="preserve">50 Вт*год
</t>
    </r>
    <r>
      <rPr>
        <b/>
        <sz val="9"/>
        <rFont val="Arial"/>
        <family val="2"/>
      </rPr>
      <t>ОС:</t>
    </r>
    <r>
      <rPr>
        <sz val="9"/>
        <rFont val="Arial"/>
        <family val="2"/>
      </rPr>
      <t xml:space="preserve"> Windows 11 PRO</t>
    </r>
    <r>
      <rPr>
        <sz val="9"/>
        <color theme="1"/>
        <rFont val="Arial"/>
        <family val="2"/>
      </rPr>
      <t xml:space="preserve">
Загальна вага: до 2 кг. </t>
    </r>
  </si>
  <si>
    <t xml:space="preserve">Display 24" with built-in web camera, speakers and docking station </t>
  </si>
  <si>
    <t>Монітор 24 дюйми із вбудованими веб-камерою, колонками та док-станцією</t>
  </si>
  <si>
    <r>
      <t xml:space="preserve">Monitor size: min. 23.8"
Built-in dock station
Screen type: IPS
Connectivity: HDMI (HDCP 1.4)
DisplayPort 1.2 (HDCP 1.4)
DisplayPort output (MST)
USB 3.2 Gen 1 upstream
2 x USB 3.2 Gen 1 downstream with 1xType C, with PD, min.65w                Battery Charging 1.2
Headphones (mini-jack)
Ethernet RJ-45
Native resolution: min. Full HD (1080p) 1920 x 1080 at 60 Hz
</t>
    </r>
    <r>
      <rPr>
        <b/>
        <sz val="9"/>
        <color theme="1"/>
        <rFont val="Arial"/>
        <family val="2"/>
      </rPr>
      <t>Additional features:</t>
    </r>
    <r>
      <rPr>
        <sz val="9"/>
        <color theme="1"/>
        <rFont val="Arial"/>
        <family val="2"/>
      </rPr>
      <t xml:space="preserve">
USB-C docking station
Power delivery to laptop; min. 65 W
Integrated camera; resolution min. 1280*720; built-in camera cover
Integrated speakers and microphone
Height adjustable
</t>
    </r>
  </si>
  <si>
    <r>
      <t xml:space="preserve">Діагональ монітора: мін. 23.8"
Вбудована док-станція
Тип екрана: IPS
Види з'єднання: HDMI (HDCP 1.4)
DisplayPort 1.2 (HDCP 1.4)
DisplayPort output (MST)
USB 3.2 Gen 1 upstream
2 x USB 3.2 Gen 1 downstream with 1xType C, з PD, мін. 65W                   Battery Charging 1.2
Headphones (mini-jack)
Ethernet RJ-45
Native resolution: мін. Full HD (1080p) 1920 x 1080 at 60 Hz
</t>
    </r>
    <r>
      <rPr>
        <b/>
        <sz val="9"/>
        <color theme="1"/>
        <rFont val="Arial"/>
        <family val="2"/>
      </rPr>
      <t>Додаткові характеристики:</t>
    </r>
    <r>
      <rPr>
        <sz val="9"/>
        <color theme="1"/>
        <rFont val="Arial"/>
        <family val="2"/>
      </rPr>
      <t xml:space="preserve">
USB-C док-станція
Передача живлення на ноутбук; мін. 65 Вт
Вбудована камера; роздільна здатність мін. 1280*720; вбудована шторка для камери
Вбудовані динаміки та мікрофон
Регулювання висоти</t>
    </r>
  </si>
  <si>
    <t>Wireless keyboard with mouse</t>
  </si>
  <si>
    <t>Безпровідна клавіатура з мишкою</t>
  </si>
  <si>
    <r>
      <t xml:space="preserve">Connectivity type: 
wireless single USB adapter 2.4 gHz, Bluetooh min. 5
Compatibility: Windows OS
Keyboard type: membrane
Mouse type: optic, 3 buttons 
</t>
    </r>
    <r>
      <rPr>
        <b/>
        <sz val="9"/>
        <color theme="1"/>
        <rFont val="Arial"/>
        <family val="2"/>
      </rPr>
      <t>Additional features:</t>
    </r>
    <r>
      <rPr>
        <sz val="9"/>
        <color theme="1"/>
        <rFont val="Arial"/>
        <family val="2"/>
      </rPr>
      <t xml:space="preserve">
scroll wheel
English US and Ukrainian layouts
built-in numpad keys
reprogrammable connection receiver or Bluetooth
</t>
    </r>
  </si>
  <si>
    <r>
      <t xml:space="preserve">Тип з'єднання:
безпровідний єдиний USB адаптер 2.4 гГц, bluetooh мін.5
Сумісність: Windows OS
Тип клавіатури: мембранна
Тип мишки: оптична, 3-кнопкова 
</t>
    </r>
    <r>
      <rPr>
        <b/>
        <sz val="9"/>
        <color theme="1"/>
        <rFont val="Arial"/>
        <family val="2"/>
      </rPr>
      <t>Додаткові характеристики:</t>
    </r>
    <r>
      <rPr>
        <sz val="9"/>
        <color theme="1"/>
        <rFont val="Arial"/>
        <family val="2"/>
      </rPr>
      <t xml:space="preserve">
колесо прокрутки
англійська США та українська розкладки 
вбудований блок цифрових клавіш
приймач з можливістю перепрограмування або Bluetooth</t>
    </r>
  </si>
  <si>
    <t>набір / set</t>
  </si>
  <si>
    <t>Wireless mouse</t>
  </si>
  <si>
    <t>Безпровідна мишка</t>
  </si>
  <si>
    <r>
      <rPr>
        <b/>
        <sz val="9"/>
        <color theme="1"/>
        <rFont val="Arial"/>
        <family val="2"/>
      </rPr>
      <t xml:space="preserve">Sensor type: </t>
    </r>
    <r>
      <rPr>
        <sz val="9"/>
        <color theme="1"/>
        <rFont val="Arial"/>
        <family val="2"/>
      </rPr>
      <t xml:space="preserve">optical or laser
</t>
    </r>
    <r>
      <rPr>
        <b/>
        <sz val="9"/>
        <color theme="1"/>
        <rFont val="Arial"/>
        <family val="2"/>
      </rPr>
      <t>Number of mouse buttons:</t>
    </r>
    <r>
      <rPr>
        <sz val="9"/>
        <color theme="1"/>
        <rFont val="Arial"/>
        <family val="2"/>
      </rPr>
      <t xml:space="preserve"> min. 3
</t>
    </r>
    <r>
      <rPr>
        <b/>
        <sz val="9"/>
        <color theme="1"/>
        <rFont val="Arial"/>
        <family val="2"/>
      </rPr>
      <t>Additional features:</t>
    </r>
    <r>
      <rPr>
        <sz val="9"/>
        <color theme="1"/>
        <rFont val="Arial"/>
        <family val="2"/>
      </rPr>
      <t xml:space="preserve">
scroll wheel
wireless
reprogrammable connection receiver or Bluetooth</t>
    </r>
  </si>
  <si>
    <r>
      <rPr>
        <b/>
        <sz val="9"/>
        <color theme="1"/>
        <rFont val="Arial"/>
        <family val="2"/>
      </rPr>
      <t>Тип сенсора:</t>
    </r>
    <r>
      <rPr>
        <sz val="9"/>
        <color theme="1"/>
        <rFont val="Arial"/>
        <family val="2"/>
      </rPr>
      <t xml:space="preserve"> оптичний або лазерний
</t>
    </r>
    <r>
      <rPr>
        <b/>
        <sz val="9"/>
        <color theme="1"/>
        <rFont val="Arial"/>
        <family val="2"/>
      </rPr>
      <t xml:space="preserve">Кількість кнопок миші: </t>
    </r>
    <r>
      <rPr>
        <sz val="9"/>
        <color theme="1"/>
        <rFont val="Arial"/>
        <family val="2"/>
      </rPr>
      <t xml:space="preserve">мін. 3
</t>
    </r>
    <r>
      <rPr>
        <b/>
        <sz val="9"/>
        <color theme="1"/>
        <rFont val="Arial"/>
        <family val="2"/>
      </rPr>
      <t>Додаткові характеристики:</t>
    </r>
    <r>
      <rPr>
        <sz val="9"/>
        <color theme="1"/>
        <rFont val="Arial"/>
        <family val="2"/>
      </rPr>
      <t xml:space="preserve">
колесо прокрутки
бездротова
приймач з можливістю перепрограмування або Bluetooth</t>
    </r>
  </si>
  <si>
    <t>Wired Headset</t>
  </si>
  <si>
    <t>Дротова Гарнітура</t>
  </si>
  <si>
    <r>
      <rPr>
        <b/>
        <sz val="9"/>
        <color rgb="FF000000"/>
        <rFont val="Arial"/>
        <family val="2"/>
      </rPr>
      <t>Headphones type:</t>
    </r>
    <r>
      <rPr>
        <sz val="9"/>
        <color rgb="FF000000"/>
        <rFont val="Arial"/>
        <family val="2"/>
      </rPr>
      <t xml:space="preserve"> overhead, stereo
</t>
    </r>
    <r>
      <rPr>
        <b/>
        <sz val="9"/>
        <color rgb="FF000000"/>
        <rFont val="Arial"/>
        <family val="2"/>
      </rPr>
      <t xml:space="preserve">Connection type: </t>
    </r>
    <r>
      <rPr>
        <sz val="9"/>
        <color rgb="FF000000"/>
        <rFont val="Arial"/>
        <family val="2"/>
      </rPr>
      <t xml:space="preserve">USB-A or USB-C
</t>
    </r>
    <r>
      <rPr>
        <b/>
        <sz val="9"/>
        <color rgb="FF000000"/>
        <rFont val="Arial"/>
        <family val="2"/>
      </rPr>
      <t>Color:</t>
    </r>
    <r>
      <rPr>
        <sz val="9"/>
        <color rgb="FF000000"/>
        <rFont val="Arial"/>
        <family val="2"/>
      </rPr>
      <t xml:space="preserve"> Black or Gray
</t>
    </r>
    <r>
      <rPr>
        <b/>
        <sz val="9"/>
        <color rgb="FF000000"/>
        <rFont val="Arial"/>
        <family val="2"/>
      </rPr>
      <t xml:space="preserve">Additional features:
</t>
    </r>
    <r>
      <rPr>
        <sz val="9"/>
        <color rgb="FF000000"/>
        <rFont val="Arial"/>
        <family val="2"/>
      </rPr>
      <t>Volume/mute controls on cord
Microphone with noise cancellation</t>
    </r>
  </si>
  <si>
    <r>
      <rPr>
        <b/>
        <sz val="9"/>
        <color rgb="FF000000"/>
        <rFont val="Arial"/>
        <family val="2"/>
      </rPr>
      <t>Тип навушників:</t>
    </r>
    <r>
      <rPr>
        <sz val="9"/>
        <color rgb="FF000000"/>
        <rFont val="Arial"/>
        <family val="2"/>
      </rPr>
      <t xml:space="preserve"> накладні, стерео
</t>
    </r>
    <r>
      <rPr>
        <b/>
        <sz val="9"/>
        <color rgb="FF000000"/>
        <rFont val="Arial"/>
        <family val="2"/>
      </rPr>
      <t>Тип з'єднання:</t>
    </r>
    <r>
      <rPr>
        <sz val="9"/>
        <color rgb="FF000000"/>
        <rFont val="Arial"/>
        <family val="2"/>
      </rPr>
      <t xml:space="preserve"> USB-A or USB-C
</t>
    </r>
    <r>
      <rPr>
        <b/>
        <sz val="9"/>
        <color rgb="FF000000"/>
        <rFont val="Arial"/>
        <family val="2"/>
      </rPr>
      <t>Колір:</t>
    </r>
    <r>
      <rPr>
        <sz val="9"/>
        <color rgb="FF000000"/>
        <rFont val="Arial"/>
        <family val="2"/>
      </rPr>
      <t xml:space="preserve"> чорний або сірий
</t>
    </r>
    <r>
      <rPr>
        <b/>
        <sz val="9"/>
        <color rgb="FF000000"/>
        <rFont val="Arial"/>
        <family val="2"/>
      </rPr>
      <t xml:space="preserve">Додаткові характеристики:
</t>
    </r>
    <r>
      <rPr>
        <sz val="9"/>
        <color rgb="FF000000"/>
        <rFont val="Arial"/>
        <family val="2"/>
      </rPr>
      <t>Регулятор гучності, вимикання мікрофону на дроті
Мікрофон із системою шумозаглушення</t>
    </r>
  </si>
  <si>
    <t>Surge protector / power extension cord</t>
  </si>
  <si>
    <t>Мережевий фільтр / подовжувач</t>
  </si>
  <si>
    <t>Number of outlets: minimum 5 
Cable length: min. 3 m
Plug type: European plug (Type F)
Maximum load current: minimum 15 A
Maximum load power: minimum 3000 W
Rated voltage: 220–250 V AC
Frequency: 50–60 Hz</t>
  </si>
  <si>
    <t>Кількість розеток: не менше 5
Довжина кабелю: не менше 3 м
Тип вилки: європейська вилка (Type F)
Максимальний струм навантаження: не менше 15 А
Максимальна потужність навантаження: не менше 3000 Вт
Номінальна напруга: 220–250 В AC
Частота мережі: 50–60 Гц</t>
  </si>
  <si>
    <t>3.1</t>
  </si>
  <si>
    <t>Powerbank</t>
  </si>
  <si>
    <t>Повербанк</t>
  </si>
  <si>
    <t xml:space="preserve">Output power (general), W: at least 100
Maximum power of devices, W: at least 150
Max. power(per 1 port): at least 65W
Battery capacity: at least 150 Wh
Battery type:  LiFePO4
Quick Charge 3.0
Power Delivery 3.1
Full charge time from charging with set: no more than 3 hours
output port (only for output) - USB-C, pcs., for charging devices: at least 1, power at least 65w
output port - USB-A, pcs., for charging devices: at least 1 
Input port - USB-C, pcs, for charge device: at least 1
Display: yes
Charge level indication: yes
Weight of the set: no more than 2 kg. </t>
  </si>
  <si>
    <t>Вихідна потужність (загальна): не менше 100 Вт
Максимальна потужність підключених пристроїв: не менше 150 Вт
Максимальна потужність на один порт: не менше 65 Вт
Ємність акумулятора: не менше 150 Вт·год
Тип акумулятора: LiFePO4
Підтримка швидкої зарядки: Quick Charge 3.0
Підтримка Power Delivery: Power Delivery 3.1
Час повного заряджання від комплектного зарядного пристрою: не більше 3 годин
Вихідний порт (лише для виходу) USB Type-C: не менше 1 шт., потужність не менше 65 Вт
Вихідний порт USB Type-A: не менше 1 шт.
Вхідний порт USB Type-C (для заряджання пристрою): не менше 1 шт.
Дисплей: наявний
Індикація рівня заряду: наявна
Вага комплекту: не більше 2 кг</t>
  </si>
  <si>
    <t>Lot 3/ Лот 3</t>
  </si>
  <si>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</si>
  <si>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</si>
  <si>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r>
      <t>Всього до сплати</t>
    </r>
    <r>
      <rPr>
        <b/>
        <sz val="9"/>
        <rFont val="Arial"/>
        <family val="2"/>
      </rPr>
      <t xml:space="preserve"> Лот 1</t>
    </r>
    <r>
      <rPr>
        <b/>
        <sz val="9"/>
        <rFont val="Arial"/>
        <family val="2"/>
        <charset val="204"/>
      </rPr>
      <t xml:space="preserve"> /Amount to pay </t>
    </r>
    <r>
      <rPr>
        <b/>
        <sz val="9"/>
        <rFont val="Arial"/>
        <family val="2"/>
      </rPr>
      <t>Lot 1</t>
    </r>
  </si>
  <si>
    <r>
      <t>Всього до сплати</t>
    </r>
    <r>
      <rPr>
        <b/>
        <sz val="9"/>
        <rFont val="Arial"/>
        <family val="2"/>
      </rPr>
      <t xml:space="preserve"> Лот 2</t>
    </r>
    <r>
      <rPr>
        <b/>
        <sz val="9"/>
        <rFont val="Arial"/>
        <family val="2"/>
        <charset val="204"/>
      </rPr>
      <t xml:space="preserve"> /Amount to pay </t>
    </r>
    <r>
      <rPr>
        <b/>
        <sz val="9"/>
        <rFont val="Arial"/>
        <family val="2"/>
      </rPr>
      <t>Lot 2</t>
    </r>
  </si>
  <si>
    <r>
      <t>Всього до сплати</t>
    </r>
    <r>
      <rPr>
        <b/>
        <sz val="9"/>
        <rFont val="Arial"/>
        <family val="2"/>
      </rPr>
      <t xml:space="preserve"> Лот 3</t>
    </r>
    <r>
      <rPr>
        <b/>
        <sz val="9"/>
        <rFont val="Arial"/>
        <family val="2"/>
        <charset val="204"/>
      </rPr>
      <t xml:space="preserve"> /Amount to pay </t>
    </r>
    <r>
      <rPr>
        <b/>
        <sz val="9"/>
        <rFont val="Arial"/>
        <family val="2"/>
      </rPr>
      <t>Lot 3</t>
    </r>
  </si>
  <si>
    <t>Lot 3 Лот 3</t>
  </si>
  <si>
    <t>a) Delivery note
b) Invoice
c) Hard copy of Operating Manual in Ukrainian or in English language.
d) Warranty Certificates (signed and stamped by the Manufacturer or by the Supplier)
e) A warranty letter from the Supplier confirming support and servicing of the operating system installed on the laptops for a period of at least 12 months (for items 1.1 and 1.2).</t>
  </si>
  <si>
    <t>а) Видаткова накладна
б) Рахунок
в) Оригінал Керівництва з експлуатації українською або англійською мовою
г) Гарантійні Сертифікати (з печаткою та підписом Виробника або Постачальника)
д) Гарантійний лист від Постачальника щодо обслуговування операційної системи, встановленої на ноутбуках, строком не менше ніж 12 місяців (для позицій 1.1 та 1.2).</t>
  </si>
  <si>
    <r>
      <t xml:space="preserve">Contact Person from the GIZ Project </t>
    </r>
    <r>
      <rPr>
        <i/>
        <sz val="10"/>
        <color theme="1"/>
        <rFont val="Arial"/>
        <family val="2"/>
        <charset val="204"/>
      </rPr>
      <t>(e.g. Project Coordinator responsible for the communication with the Partner)</t>
    </r>
  </si>
  <si>
    <r>
      <t xml:space="preserve">Контактна Особа з боку Проекту GIZ </t>
    </r>
    <r>
      <rPr>
        <i/>
        <sz val="10"/>
        <color theme="1"/>
        <rFont val="Arial"/>
        <family val="2"/>
        <charset val="204"/>
      </rPr>
      <t>(наприклад, Проектний Координатор, відповідальний за комунікацію з Партнерами)</t>
    </r>
  </si>
  <si>
    <t>Contact person for delivery, phone number, e-mail</t>
  </si>
  <si>
    <t>Ім'я контактної особи для доставки, тел., ел. пошта</t>
  </si>
  <si>
    <t>Bulvarno-Kudriavska str, 24, 3rd floor, 01601, Kyiv</t>
  </si>
  <si>
    <t>вул. Бульварно-Кудрявська, 24, 3-й поверх, 01601, м. Київ</t>
  </si>
  <si>
    <t>Total q-ty acc. to the Delivery Plan</t>
  </si>
  <si>
    <t>Chekup calculation</t>
  </si>
  <si>
    <r>
      <t xml:space="preserve">The price must include all applicable charges, to be paid, </t>
    </r>
    <r>
      <rPr>
        <b/>
        <sz val="8"/>
        <color rgb="FFFF0000"/>
        <rFont val="Arial"/>
        <family val="2"/>
      </rPr>
      <t>including</t>
    </r>
    <r>
      <rPr>
        <b/>
        <sz val="8"/>
        <color theme="1"/>
        <rFont val="Arial"/>
        <family val="2"/>
      </rPr>
      <t xml:space="preserve"> </t>
    </r>
    <r>
      <rPr>
        <b/>
        <sz val="8"/>
        <color rgb="FFFF0000"/>
        <rFont val="Arial"/>
        <family val="2"/>
        <charset val="204"/>
      </rPr>
      <t>VAT (if applicable)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 xml:space="preserve">в тому числі ПДВ (якщо застосовується)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</si>
</sst>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92"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sz val="9"/>
      <name val="Arial"/>
      <family val="2"/>
    </font>
    <font>
      <b/>
      <sz val="9"/>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9"/>
      <color rgb="FF000000"/>
      <name val="Arial"/>
      <family val="2"/>
    </font>
    <font>
      <b/>
      <sz val="9"/>
      <color rgb="FF000000"/>
      <name val="Arial"/>
      <family val="2"/>
    </font>
    <font>
      <sz val="9"/>
      <color rgb="FF000000"/>
      <name val="Arial"/>
      <family val="2"/>
      <charset val="204"/>
    </font>
    <font>
      <i/>
      <sz val="10"/>
      <color theme="1"/>
      <name val="Arial"/>
      <family val="2"/>
      <charset val="204"/>
    </font>
    <font>
      <sz val="10"/>
      <color rgb="FFFF0000"/>
      <name val="Arial"/>
      <family val="2"/>
      <charset val="204"/>
    </font>
    <font>
      <b/>
      <sz val="10"/>
      <name val="Arial"/>
      <family val="2"/>
      <charset val="204"/>
    </font>
    <font>
      <sz val="9"/>
      <name val="Arial"/>
      <family val="2"/>
      <charset val="204"/>
    </font>
    <font>
      <b/>
      <sz val="10"/>
      <color theme="1"/>
      <name val="Calibri"/>
      <family val="2"/>
      <charset val="204"/>
    </font>
    <font>
      <b/>
      <sz val="8"/>
      <color rgb="FFFF0000"/>
      <name val="Arial"/>
      <family val="2"/>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auto="1"/>
      </left>
      <right style="medium">
        <color auto="1"/>
      </right>
      <top/>
      <bottom style="thin">
        <color auto="1"/>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9" fillId="0" borderId="0">
      <alignment vertical="center"/>
    </xf>
    <xf numFmtId="0" fontId="20" fillId="5" borderId="0" applyNumberFormat="0" applyBorder="0">
      <alignment vertical="center" shrinkToFit="1"/>
      <protection locked="0"/>
    </xf>
    <xf numFmtId="0" fontId="21" fillId="0" borderId="24" applyNumberFormat="0" applyFill="0" applyAlignment="0" applyProtection="0"/>
    <xf numFmtId="0" fontId="22" fillId="7" borderId="0" applyNumberFormat="0" applyAlignment="0" applyProtection="0"/>
    <xf numFmtId="0" fontId="21" fillId="3" borderId="27" applyNumberFormat="0" applyProtection="0">
      <alignment horizontal="center" vertical="center" wrapText="1"/>
    </xf>
    <xf numFmtId="49" fontId="23" fillId="6" borderId="28">
      <alignment vertical="center" wrapText="1"/>
      <protection locked="0"/>
    </xf>
    <xf numFmtId="0" fontId="23" fillId="6" borderId="28" applyNumberFormat="0">
      <alignment vertical="center" shrinkToFit="1"/>
      <protection locked="0"/>
    </xf>
    <xf numFmtId="4" fontId="23" fillId="6" borderId="28">
      <alignment vertical="center" shrinkToFit="1"/>
      <protection locked="0"/>
    </xf>
    <xf numFmtId="164" fontId="19" fillId="0" borderId="29" applyFont="0" applyFill="0" applyAlignment="0" applyProtection="0"/>
    <xf numFmtId="0" fontId="19" fillId="0" borderId="29" applyNumberFormat="0">
      <alignment vertical="center" wrapText="1"/>
    </xf>
    <xf numFmtId="0" fontId="24" fillId="0" borderId="0" applyNumberFormat="0" applyFill="0" applyBorder="0" applyAlignment="0" applyProtection="0"/>
    <xf numFmtId="0" fontId="25" fillId="0" borderId="0" applyNumberFormat="0" applyFill="0" applyBorder="0" applyAlignment="0" applyProtection="0">
      <alignment vertical="center"/>
    </xf>
    <xf numFmtId="0" fontId="21" fillId="0" borderId="0" applyNumberFormat="0" applyFill="0" applyBorder="0" applyAlignment="0" applyProtection="0"/>
    <xf numFmtId="0" fontId="26" fillId="0" borderId="0" applyNumberFormat="0" applyFill="0" applyBorder="0" applyAlignment="0" applyProtection="0"/>
    <xf numFmtId="0" fontId="1" fillId="0" borderId="0"/>
    <xf numFmtId="0" fontId="27" fillId="4" borderId="26" applyNumberFormat="0" applyAlignment="0" applyProtection="0"/>
    <xf numFmtId="0" fontId="28" fillId="0" borderId="25"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9" fillId="0" borderId="0"/>
    <xf numFmtId="0" fontId="9" fillId="0" borderId="0"/>
    <xf numFmtId="0" fontId="1" fillId="0" borderId="0"/>
    <xf numFmtId="0" fontId="37" fillId="0" borderId="0" applyNumberFormat="0" applyFill="0" applyBorder="0" applyAlignment="0" applyProtection="0"/>
  </cellStyleXfs>
  <cellXfs count="473">
    <xf numFmtId="0" fontId="0" fillId="0" borderId="0" xfId="0"/>
    <xf numFmtId="0" fontId="16" fillId="0" borderId="0" xfId="0" applyFont="1"/>
    <xf numFmtId="0" fontId="0" fillId="0" borderId="0" xfId="0" applyAlignment="1">
      <alignment wrapText="1"/>
    </xf>
    <xf numFmtId="0" fontId="16" fillId="0" borderId="0" xfId="0" applyFont="1" applyAlignment="1">
      <alignment wrapText="1"/>
    </xf>
    <xf numFmtId="0" fontId="0" fillId="2" borderId="0" xfId="0" applyFill="1"/>
    <xf numFmtId="0" fontId="17" fillId="0" borderId="0" xfId="0" applyFont="1"/>
    <xf numFmtId="0" fontId="17" fillId="2" borderId="0" xfId="0" applyFont="1" applyFill="1"/>
    <xf numFmtId="0" fontId="17" fillId="0" borderId="0" xfId="0" applyFont="1" applyAlignment="1">
      <alignment horizontal="left" vertical="top"/>
    </xf>
    <xf numFmtId="0" fontId="17" fillId="2" borderId="0" xfId="0" applyFont="1" applyFill="1" applyAlignment="1">
      <alignment horizontal="left" vertical="top"/>
    </xf>
    <xf numFmtId="0" fontId="13" fillId="0" borderId="7" xfId="0" applyFont="1" applyBorder="1"/>
    <xf numFmtId="0" fontId="17" fillId="0" borderId="7" xfId="0" applyFont="1" applyBorder="1"/>
    <xf numFmtId="0" fontId="17" fillId="0" borderId="7" xfId="0" applyFont="1" applyBorder="1" applyAlignment="1">
      <alignment horizontal="center"/>
    </xf>
    <xf numFmtId="0" fontId="17" fillId="2" borderId="7" xfId="0" applyFont="1" applyFill="1" applyBorder="1" applyAlignment="1">
      <alignment horizontal="center"/>
    </xf>
    <xf numFmtId="0" fontId="17" fillId="0" borderId="7" xfId="0" applyFont="1" applyBorder="1" applyAlignment="1">
      <alignment horizontal="left" vertical="top"/>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right" vertical="top" wrapText="1"/>
    </xf>
    <xf numFmtId="0" fontId="17" fillId="2" borderId="6" xfId="0" applyFont="1" applyFill="1" applyBorder="1"/>
    <xf numFmtId="0" fontId="17" fillId="2" borderId="7" xfId="0" applyFont="1" applyFill="1" applyBorder="1" applyAlignment="1">
      <alignment horizontal="left" vertical="top"/>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4" xfId="0" applyFont="1" applyBorder="1" applyAlignment="1">
      <alignment horizontal="left" vertical="top" wrapText="1"/>
    </xf>
    <xf numFmtId="0" fontId="13"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21" xfId="0" applyFont="1" applyBorder="1" applyAlignment="1">
      <alignment horizontal="left" vertical="top"/>
    </xf>
    <xf numFmtId="0" fontId="17" fillId="0" borderId="21" xfId="0" applyFont="1" applyBorder="1" applyAlignment="1">
      <alignment horizontal="left" vertical="top" wrapText="1"/>
    </xf>
    <xf numFmtId="0" fontId="13" fillId="0" borderId="21" xfId="0" applyFont="1" applyBorder="1" applyAlignment="1">
      <alignment horizontal="left" vertical="top" wrapText="1"/>
    </xf>
    <xf numFmtId="0" fontId="17" fillId="0" borderId="5" xfId="0" applyFont="1" applyBorder="1" applyAlignment="1">
      <alignment horizontal="left" vertical="top" wrapText="1"/>
    </xf>
    <xf numFmtId="0" fontId="13" fillId="0" borderId="5" xfId="0" applyFont="1" applyBorder="1" applyAlignment="1">
      <alignment horizontal="left" vertical="top"/>
    </xf>
    <xf numFmtId="0" fontId="32" fillId="0" borderId="31" xfId="0" applyFont="1" applyBorder="1" applyAlignment="1">
      <alignment horizontal="left" vertical="top" wrapText="1"/>
    </xf>
    <xf numFmtId="0" fontId="32" fillId="0" borderId="32" xfId="0" applyFont="1" applyBorder="1" applyAlignment="1">
      <alignment horizontal="left" vertical="top" wrapText="1"/>
    </xf>
    <xf numFmtId="0" fontId="17" fillId="0" borderId="4" xfId="0" applyFont="1" applyBorder="1" applyAlignment="1">
      <alignment horizontal="left" vertical="top" wrapText="1"/>
    </xf>
    <xf numFmtId="0" fontId="13" fillId="0" borderId="6" xfId="0" applyFont="1" applyBorder="1" applyAlignment="1">
      <alignment horizontal="center" vertical="top"/>
    </xf>
    <xf numFmtId="0" fontId="13" fillId="0" borderId="4" xfId="0" applyFont="1" applyBorder="1" applyAlignment="1">
      <alignment horizontal="left" vertical="top"/>
    </xf>
    <xf numFmtId="0" fontId="13" fillId="0" borderId="8" xfId="0" applyFont="1" applyBorder="1" applyAlignment="1">
      <alignment horizontal="center" vertical="top"/>
    </xf>
    <xf numFmtId="0" fontId="32" fillId="0" borderId="7" xfId="0" applyFont="1" applyBorder="1" applyAlignment="1">
      <alignment horizontal="left" vertical="top"/>
    </xf>
    <xf numFmtId="14" fontId="32" fillId="0" borderId="7" xfId="0" applyNumberFormat="1" applyFont="1" applyBorder="1" applyAlignment="1">
      <alignment horizontal="left" vertical="top"/>
    </xf>
    <xf numFmtId="0" fontId="13" fillId="0" borderId="9" xfId="0" applyFont="1" applyBorder="1" applyAlignment="1">
      <alignment horizontal="right" vertical="top" wrapText="1"/>
    </xf>
    <xf numFmtId="0" fontId="18" fillId="0" borderId="0" xfId="0" applyFont="1" applyAlignment="1">
      <alignment horizontal="left" vertical="top" wrapText="1"/>
    </xf>
    <xf numFmtId="0" fontId="13" fillId="0" borderId="0" xfId="0" applyFont="1" applyAlignment="1">
      <alignment horizontal="center" vertical="top"/>
    </xf>
    <xf numFmtId="0" fontId="35" fillId="0" borderId="0" xfId="0" applyFont="1" applyAlignment="1">
      <alignment horizontal="left" vertical="top" wrapText="1"/>
    </xf>
    <xf numFmtId="0" fontId="8" fillId="0" borderId="0" xfId="0" applyFont="1" applyAlignment="1">
      <alignment wrapText="1"/>
    </xf>
    <xf numFmtId="0" fontId="8" fillId="0" borderId="0" xfId="0" applyFont="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horizontal="left" wrapText="1"/>
    </xf>
    <xf numFmtId="0" fontId="17" fillId="2" borderId="0" xfId="0" applyFont="1" applyFill="1" applyAlignment="1">
      <alignment horizontal="left"/>
    </xf>
    <xf numFmtId="0" fontId="17" fillId="2" borderId="0" xfId="0" applyFont="1" applyFill="1" applyAlignment="1">
      <alignment horizontal="left" vertical="top" wrapText="1"/>
    </xf>
    <xf numFmtId="0" fontId="17" fillId="2" borderId="9" xfId="0" applyFont="1" applyFill="1" applyBorder="1" applyAlignment="1">
      <alignment horizontal="left" vertical="top" wrapText="1"/>
    </xf>
    <xf numFmtId="0" fontId="13" fillId="0" borderId="3" xfId="0" applyFont="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49" fontId="13" fillId="0" borderId="6" xfId="0" applyNumberFormat="1" applyFont="1" applyBorder="1" applyAlignment="1">
      <alignment horizontal="center" vertical="top"/>
    </xf>
    <xf numFmtId="0" fontId="17" fillId="0" borderId="7" xfId="0" applyFont="1" applyBorder="1" applyAlignment="1">
      <alignment horizontal="left" wrapText="1"/>
    </xf>
    <xf numFmtId="0" fontId="35" fillId="0" borderId="3" xfId="0" applyFont="1" applyBorder="1" applyAlignment="1">
      <alignment horizontal="center" vertical="top"/>
    </xf>
    <xf numFmtId="0" fontId="35" fillId="0" borderId="4" xfId="0" applyFont="1" applyBorder="1" applyAlignment="1">
      <alignment horizontal="left" vertical="top" wrapText="1"/>
    </xf>
    <xf numFmtId="49" fontId="13" fillId="0" borderId="8" xfId="0" applyNumberFormat="1" applyFont="1" applyBorder="1" applyAlignment="1">
      <alignment horizontal="center" vertical="top"/>
    </xf>
    <xf numFmtId="0" fontId="39" fillId="0" borderId="7" xfId="0" applyFont="1" applyBorder="1" applyAlignment="1">
      <alignment horizontal="left" vertical="top" wrapText="1"/>
    </xf>
    <xf numFmtId="0" fontId="40" fillId="0" borderId="0" xfId="0" applyFont="1" applyAlignment="1">
      <alignment horizontal="center" vertical="center" wrapText="1"/>
    </xf>
    <xf numFmtId="0" fontId="42" fillId="0" borderId="0" xfId="0" applyFont="1" applyAlignment="1">
      <alignment wrapText="1"/>
    </xf>
    <xf numFmtId="0" fontId="42" fillId="0" borderId="0" xfId="0" applyFont="1"/>
    <xf numFmtId="0" fontId="17"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10" xfId="0" applyFont="1" applyFill="1" applyBorder="1" applyAlignment="1">
      <alignment horizontal="left" vertical="top" wrapText="1"/>
    </xf>
    <xf numFmtId="0" fontId="18" fillId="2" borderId="0" xfId="0" applyFont="1" applyFill="1" applyAlignment="1">
      <alignment horizontal="left"/>
    </xf>
    <xf numFmtId="0" fontId="17" fillId="2" borderId="3" xfId="0" applyFont="1" applyFill="1" applyBorder="1"/>
    <xf numFmtId="0" fontId="17" fillId="2" borderId="8" xfId="0" applyFont="1" applyFill="1" applyBorder="1"/>
    <xf numFmtId="0" fontId="18" fillId="2" borderId="0" xfId="0" applyFont="1" applyFill="1" applyAlignment="1">
      <alignment horizontal="left" vertical="top" wrapText="1"/>
    </xf>
    <xf numFmtId="0" fontId="41" fillId="2" borderId="0" xfId="0" applyFont="1" applyFill="1" applyAlignment="1">
      <alignment wrapText="1"/>
    </xf>
    <xf numFmtId="0" fontId="0" fillId="2" borderId="0" xfId="0" applyFill="1" applyAlignment="1">
      <alignment horizontal="center" vertical="center"/>
    </xf>
    <xf numFmtId="0" fontId="43" fillId="2" borderId="0" xfId="0" applyFont="1" applyFill="1" applyAlignment="1">
      <alignment horizontal="right" vertical="center"/>
    </xf>
    <xf numFmtId="0" fontId="2" fillId="2" borderId="0" xfId="0" applyFont="1" applyFill="1" applyAlignment="1">
      <alignment horizontal="center" vertical="top"/>
    </xf>
    <xf numFmtId="0" fontId="43"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9" fillId="0" borderId="35" xfId="0" applyFont="1" applyBorder="1" applyAlignment="1">
      <alignment horizontal="center" vertical="center" wrapText="1"/>
    </xf>
    <xf numFmtId="0" fontId="49" fillId="0" borderId="36"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38" xfId="0" applyFont="1" applyBorder="1" applyAlignment="1">
      <alignment horizontal="center" vertical="center" wrapText="1"/>
    </xf>
    <xf numFmtId="4" fontId="53" fillId="0" borderId="36" xfId="0" applyNumberFormat="1" applyFont="1" applyBorder="1" applyAlignment="1">
      <alignment horizontal="center" vertical="center" wrapText="1"/>
    </xf>
    <xf numFmtId="4" fontId="53" fillId="0" borderId="14"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0" xfId="0" applyAlignment="1">
      <alignment vertical="top"/>
    </xf>
    <xf numFmtId="4" fontId="2" fillId="0" borderId="31" xfId="0" applyNumberFormat="1" applyFont="1" applyBorder="1" applyAlignment="1" applyProtection="1">
      <alignment horizontal="center" vertical="center"/>
      <protection locked="0"/>
    </xf>
    <xf numFmtId="4" fontId="2" fillId="0" borderId="1" xfId="0" applyNumberFormat="1" applyFont="1" applyBorder="1" applyAlignment="1" applyProtection="1">
      <alignment horizontal="center" vertical="center"/>
      <protection locked="0"/>
    </xf>
    <xf numFmtId="0" fontId="53" fillId="2" borderId="0" xfId="0" applyFont="1" applyFill="1" applyAlignment="1">
      <alignment horizontal="center" vertical="center"/>
    </xf>
    <xf numFmtId="165" fontId="58" fillId="2" borderId="0" xfId="0" applyNumberFormat="1" applyFont="1" applyFill="1" applyAlignment="1">
      <alignment horizontal="center" vertical="center"/>
    </xf>
    <xf numFmtId="0" fontId="60" fillId="2" borderId="0" xfId="0" applyFont="1" applyFill="1" applyAlignment="1">
      <alignment horizontal="left" vertical="center"/>
    </xf>
    <xf numFmtId="0" fontId="62"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4" fillId="0" borderId="20" xfId="0" quotePrefix="1" applyFont="1" applyBorder="1" applyAlignment="1">
      <alignment horizontal="center" vertical="center" wrapText="1"/>
    </xf>
    <xf numFmtId="0" fontId="64" fillId="0" borderId="53" xfId="0" quotePrefix="1" applyFont="1" applyBorder="1" applyAlignment="1">
      <alignment horizontal="center" vertical="center" wrapText="1"/>
    </xf>
    <xf numFmtId="0" fontId="59" fillId="2" borderId="0" xfId="0" applyFont="1" applyFill="1" applyAlignment="1">
      <alignment horizontal="left" vertical="top" wrapText="1"/>
    </xf>
    <xf numFmtId="0" fontId="64"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4" fontId="2" fillId="0" borderId="32" xfId="0" applyNumberFormat="1" applyFont="1" applyBorder="1" applyAlignment="1" applyProtection="1">
      <alignment horizontal="center" vertical="center"/>
      <protection locked="0"/>
    </xf>
    <xf numFmtId="4" fontId="2" fillId="0" borderId="21" xfId="0" applyNumberFormat="1" applyFont="1" applyBorder="1" applyAlignment="1" applyProtection="1">
      <alignment horizontal="center" vertical="center"/>
      <protection locked="0"/>
    </xf>
    <xf numFmtId="49" fontId="58" fillId="2" borderId="0" xfId="0" applyNumberFormat="1" applyFont="1" applyFill="1" applyAlignment="1">
      <alignment horizontal="center" vertical="center"/>
    </xf>
    <xf numFmtId="0" fontId="59" fillId="2" borderId="0" xfId="0" applyFont="1" applyFill="1" applyAlignment="1">
      <alignment horizontal="left" vertical="center" wrapText="1"/>
    </xf>
    <xf numFmtId="1" fontId="59" fillId="2" borderId="0" xfId="0" applyNumberFormat="1" applyFont="1" applyFill="1" applyAlignment="1">
      <alignment horizontal="center" vertical="center"/>
    </xf>
    <xf numFmtId="0" fontId="0" fillId="2" borderId="0" xfId="0" applyFill="1" applyAlignment="1">
      <alignment vertical="top"/>
    </xf>
    <xf numFmtId="49" fontId="59" fillId="2" borderId="0" xfId="0" applyNumberFormat="1" applyFont="1" applyFill="1" applyAlignment="1">
      <alignment horizontal="center" vertical="center"/>
    </xf>
    <xf numFmtId="0" fontId="16" fillId="0" borderId="0" xfId="0" applyFont="1" applyAlignment="1">
      <alignment horizontal="left" wrapText="1"/>
    </xf>
    <xf numFmtId="167" fontId="2" fillId="10" borderId="11" xfId="0" applyNumberFormat="1" applyFont="1" applyFill="1" applyBorder="1" applyAlignment="1">
      <alignment horizontal="center" vertical="center"/>
    </xf>
    <xf numFmtId="0" fontId="58" fillId="2" borderId="0" xfId="0" applyFont="1" applyFill="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49" fillId="0" borderId="1" xfId="6" applyNumberFormat="1" applyFont="1" applyBorder="1" applyAlignment="1">
      <alignment horizontal="center" vertical="center"/>
    </xf>
    <xf numFmtId="0" fontId="2" fillId="0" borderId="0" xfId="6" applyAlignment="1">
      <alignment vertical="top"/>
    </xf>
    <xf numFmtId="0" fontId="64" fillId="0" borderId="1" xfId="6" applyFont="1" applyBorder="1" applyAlignment="1">
      <alignment horizontal="left" vertical="top" wrapText="1"/>
    </xf>
    <xf numFmtId="0" fontId="2" fillId="0" borderId="0" xfId="6" applyAlignment="1">
      <alignment horizontal="left" vertical="top"/>
    </xf>
    <xf numFmtId="0" fontId="2" fillId="0" borderId="0" xfId="6" applyAlignment="1">
      <alignment horizontal="left" vertical="top" wrapText="1"/>
    </xf>
    <xf numFmtId="0" fontId="53" fillId="2" borderId="1" xfId="6" applyFont="1" applyFill="1" applyBorder="1" applyAlignment="1">
      <alignment horizontal="center" vertical="center" wrapText="1"/>
    </xf>
    <xf numFmtId="0" fontId="53" fillId="0" borderId="1" xfId="6" applyFont="1" applyBorder="1" applyAlignment="1">
      <alignment horizontal="center" vertical="center" wrapText="1"/>
    </xf>
    <xf numFmtId="0" fontId="2" fillId="0" borderId="0" xfId="6" applyAlignment="1">
      <alignment horizontal="center" vertical="center"/>
    </xf>
    <xf numFmtId="0" fontId="71" fillId="0" borderId="1" xfId="6" applyFont="1" applyBorder="1" applyAlignment="1">
      <alignment horizontal="left" vertical="top" wrapText="1"/>
    </xf>
    <xf numFmtId="16" fontId="13" fillId="0" borderId="6" xfId="0" applyNumberFormat="1" applyFont="1" applyBorder="1" applyAlignment="1">
      <alignment horizontal="center" vertical="top"/>
    </xf>
    <xf numFmtId="0" fontId="14" fillId="0" borderId="4" xfId="0" applyFont="1" applyBorder="1" applyAlignment="1">
      <alignment horizontal="left" vertical="top" wrapText="1"/>
    </xf>
    <xf numFmtId="0" fontId="20" fillId="0" borderId="9" xfId="0" applyFont="1" applyBorder="1" applyAlignment="1">
      <alignment horizontal="left" vertical="top" wrapText="1"/>
    </xf>
    <xf numFmtId="0" fontId="13" fillId="0" borderId="4" xfId="0" applyFont="1" applyBorder="1" applyAlignment="1">
      <alignment vertical="top" wrapText="1"/>
    </xf>
    <xf numFmtId="0" fontId="17" fillId="0" borderId="9" xfId="0" applyFont="1" applyBorder="1" applyAlignment="1">
      <alignment horizontal="left" vertical="center" wrapText="1"/>
    </xf>
    <xf numFmtId="0" fontId="13" fillId="0" borderId="4" xfId="0" applyFont="1" applyBorder="1" applyAlignment="1">
      <alignment horizontal="left" vertical="center" wrapText="1"/>
    </xf>
    <xf numFmtId="0" fontId="14" fillId="0" borderId="5" xfId="0" applyFont="1" applyBorder="1" applyAlignment="1">
      <alignment horizontal="left" vertical="top"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49" fontId="14" fillId="2" borderId="20" xfId="0" applyNumberFormat="1" applyFont="1" applyFill="1" applyBorder="1" applyAlignment="1">
      <alignment vertical="top"/>
    </xf>
    <xf numFmtId="0" fontId="20" fillId="0" borderId="0" xfId="0" applyFont="1" applyAlignment="1">
      <alignment vertical="center" wrapText="1"/>
    </xf>
    <xf numFmtId="0" fontId="20" fillId="0" borderId="0" xfId="0" applyFont="1"/>
    <xf numFmtId="0" fontId="78" fillId="0" borderId="0" xfId="0" applyFont="1"/>
    <xf numFmtId="0" fontId="20" fillId="0" borderId="6" xfId="0" applyFont="1" applyBorder="1" applyAlignment="1">
      <alignment horizontal="center" vertical="center" wrapText="1"/>
    </xf>
    <xf numFmtId="0" fontId="14" fillId="2" borderId="1" xfId="0" applyFont="1" applyFill="1" applyBorder="1" applyAlignment="1">
      <alignment horizontal="left" vertical="top" wrapText="1"/>
    </xf>
    <xf numFmtId="0" fontId="17" fillId="2" borderId="7" xfId="0" applyFont="1" applyFill="1" applyBorder="1" applyAlignment="1">
      <alignment horizontal="left" vertical="top" wrapText="1"/>
    </xf>
    <xf numFmtId="0" fontId="15" fillId="0" borderId="0" xfId="0" applyFont="1" applyAlignment="1">
      <alignment horizontal="center" vertical="center"/>
    </xf>
    <xf numFmtId="0" fontId="13" fillId="0" borderId="4" xfId="0" applyFont="1" applyBorder="1" applyAlignment="1">
      <alignment horizontal="right"/>
    </xf>
    <xf numFmtId="0" fontId="13" fillId="0" borderId="5" xfId="0" applyFont="1" applyBorder="1"/>
    <xf numFmtId="0" fontId="13" fillId="0" borderId="0" xfId="0" applyFont="1" applyAlignment="1">
      <alignment horizontal="right"/>
    </xf>
    <xf numFmtId="0" fontId="17" fillId="0" borderId="0" xfId="0" applyFont="1" applyAlignment="1">
      <alignment horizontal="center"/>
    </xf>
    <xf numFmtId="0" fontId="17" fillId="2" borderId="0" xfId="0" applyFont="1" applyFill="1" applyAlignment="1">
      <alignment horizontal="center"/>
    </xf>
    <xf numFmtId="0" fontId="13" fillId="0" borderId="7" xfId="0" applyFont="1" applyBorder="1" applyAlignment="1">
      <alignment vertical="center" wrapText="1"/>
    </xf>
    <xf numFmtId="0" fontId="32" fillId="0" borderId="0" xfId="0" applyFont="1" applyAlignment="1">
      <alignment horizontal="right" vertical="top"/>
    </xf>
    <xf numFmtId="49" fontId="32" fillId="0" borderId="0" xfId="0" applyNumberFormat="1" applyFont="1" applyAlignment="1">
      <alignment horizontal="right" vertical="top"/>
    </xf>
    <xf numFmtId="0" fontId="17" fillId="2" borderId="10" xfId="0" applyFont="1" applyFill="1" applyBorder="1" applyAlignment="1">
      <alignment horizontal="left" vertical="top" wrapText="1"/>
    </xf>
    <xf numFmtId="0" fontId="17" fillId="2" borderId="21" xfId="0" applyFont="1" applyFill="1" applyBorder="1" applyAlignment="1">
      <alignment horizontal="left" vertical="top" wrapText="1"/>
    </xf>
    <xf numFmtId="0" fontId="20" fillId="2" borderId="21" xfId="0" applyFont="1" applyFill="1" applyBorder="1" applyAlignment="1">
      <alignment horizontal="left" vertical="top" wrapText="1"/>
    </xf>
    <xf numFmtId="0" fontId="20" fillId="2" borderId="1" xfId="0" applyFont="1" applyFill="1" applyBorder="1" applyAlignment="1">
      <alignment horizontal="left" vertical="top" wrapText="1"/>
    </xf>
    <xf numFmtId="49" fontId="13" fillId="2" borderId="20" xfId="0" applyNumberFormat="1" applyFont="1" applyFill="1" applyBorder="1" applyAlignment="1">
      <alignment vertical="top"/>
    </xf>
    <xf numFmtId="0" fontId="13" fillId="2" borderId="6" xfId="0" applyFont="1" applyFill="1" applyBorder="1" applyAlignment="1">
      <alignment horizontal="center" vertical="top"/>
    </xf>
    <xf numFmtId="0" fontId="20" fillId="2" borderId="0" xfId="0" applyFont="1" applyFill="1" applyAlignment="1">
      <alignment horizontal="left" vertical="top" wrapText="1"/>
    </xf>
    <xf numFmtId="0" fontId="20" fillId="2" borderId="7" xfId="0" applyFont="1" applyFill="1" applyBorder="1" applyAlignment="1">
      <alignment horizontal="left" vertical="top" wrapText="1"/>
    </xf>
    <xf numFmtId="0" fontId="20" fillId="2" borderId="0" xfId="1" applyFont="1" applyFill="1" applyBorder="1" applyAlignment="1">
      <alignment horizontal="left" vertical="top" wrapText="1"/>
    </xf>
    <xf numFmtId="0" fontId="18" fillId="2" borderId="0" xfId="0" applyFont="1" applyFill="1" applyAlignment="1">
      <alignment horizontal="left" vertical="center"/>
    </xf>
    <xf numFmtId="0" fontId="20" fillId="2" borderId="7" xfId="1" applyFont="1" applyFill="1" applyBorder="1" applyAlignment="1">
      <alignment horizontal="left" vertical="top" wrapText="1"/>
    </xf>
    <xf numFmtId="0" fontId="13" fillId="2" borderId="8" xfId="0" applyFont="1" applyFill="1" applyBorder="1" applyAlignment="1">
      <alignment horizontal="center" vertical="top"/>
    </xf>
    <xf numFmtId="0" fontId="20" fillId="2" borderId="9" xfId="0" applyFont="1" applyFill="1" applyBorder="1" applyAlignment="1">
      <alignment horizontal="left" vertical="top" wrapText="1"/>
    </xf>
    <xf numFmtId="0" fontId="0" fillId="2" borderId="0" xfId="0" applyFill="1" applyAlignment="1">
      <alignment wrapText="1"/>
    </xf>
    <xf numFmtId="0" fontId="13" fillId="0" borderId="0" xfId="0" applyFont="1" applyAlignment="1">
      <alignment vertical="top"/>
    </xf>
    <xf numFmtId="0" fontId="17" fillId="2" borderId="9" xfId="0" applyFont="1" applyFill="1" applyBorder="1" applyAlignment="1">
      <alignment horizontal="left" vertical="center" wrapText="1"/>
    </xf>
    <xf numFmtId="0" fontId="13" fillId="0" borderId="0" xfId="0" applyFont="1" applyAlignment="1">
      <alignment horizontal="left" vertical="top" wrapText="1"/>
    </xf>
    <xf numFmtId="0" fontId="18" fillId="2" borderId="7" xfId="0" applyFont="1" applyFill="1" applyBorder="1" applyAlignment="1">
      <alignment horizontal="left" vertical="top" wrapText="1"/>
    </xf>
    <xf numFmtId="0" fontId="20" fillId="0" borderId="0" xfId="0" applyFont="1" applyAlignment="1">
      <alignment horizontal="left" vertical="top" wrapText="1"/>
    </xf>
    <xf numFmtId="0" fontId="77" fillId="0" borderId="7" xfId="0" applyFont="1" applyBorder="1"/>
    <xf numFmtId="0" fontId="17" fillId="0" borderId="0" xfId="0" applyFont="1" applyAlignment="1">
      <alignment horizontal="justify" vertical="center"/>
    </xf>
    <xf numFmtId="0" fontId="13" fillId="0" borderId="0" xfId="0" applyFont="1" applyAlignment="1">
      <alignment vertical="center"/>
    </xf>
    <xf numFmtId="0" fontId="17" fillId="0" borderId="0" xfId="0" applyFont="1" applyAlignment="1">
      <alignment horizontal="left" vertical="center" wrapText="1"/>
    </xf>
    <xf numFmtId="0" fontId="14" fillId="0" borderId="6" xfId="0" applyFont="1" applyBorder="1" applyAlignment="1">
      <alignment horizontal="center" vertical="top"/>
    </xf>
    <xf numFmtId="0" fontId="20" fillId="0" borderId="0" xfId="0" applyFont="1" applyAlignment="1">
      <alignment horizontal="left" vertical="center" wrapText="1"/>
    </xf>
    <xf numFmtId="0" fontId="20" fillId="0" borderId="7" xfId="0" applyFont="1" applyBorder="1" applyAlignment="1">
      <alignment horizontal="left" vertical="top" wrapText="1"/>
    </xf>
    <xf numFmtId="0" fontId="78" fillId="0" borderId="0" xfId="0" applyFont="1" applyAlignment="1">
      <alignment wrapText="1"/>
    </xf>
    <xf numFmtId="0" fontId="14" fillId="2" borderId="6" xfId="0" applyFont="1" applyFill="1" applyBorder="1" applyAlignment="1">
      <alignment horizontal="center" vertical="top"/>
    </xf>
    <xf numFmtId="0" fontId="20" fillId="2" borderId="0" xfId="0" applyFont="1" applyFill="1" applyAlignment="1">
      <alignment horizontal="left" vertical="center" wrapText="1"/>
    </xf>
    <xf numFmtId="0" fontId="20" fillId="2" borderId="7" xfId="0" applyFont="1" applyFill="1" applyBorder="1" applyAlignment="1">
      <alignment horizontal="left" vertical="center" wrapText="1"/>
    </xf>
    <xf numFmtId="0" fontId="78" fillId="2" borderId="0" xfId="0" applyFont="1" applyFill="1" applyAlignment="1">
      <alignment wrapText="1"/>
    </xf>
    <xf numFmtId="0" fontId="78" fillId="2" borderId="0" xfId="0" applyFont="1" applyFill="1"/>
    <xf numFmtId="0" fontId="14" fillId="2" borderId="8" xfId="0" applyFont="1" applyFill="1" applyBorder="1" applyAlignment="1">
      <alignment horizontal="center" vertical="top"/>
    </xf>
    <xf numFmtId="0" fontId="20"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9" fillId="0" borderId="45" xfId="0" applyFont="1" applyBorder="1" applyAlignment="1">
      <alignment horizontal="justify" vertical="center" wrapText="1"/>
    </xf>
    <xf numFmtId="0" fontId="79" fillId="0" borderId="46" xfId="0" applyFont="1" applyBorder="1" applyAlignment="1">
      <alignment horizontal="justify" vertical="center" wrapText="1"/>
    </xf>
    <xf numFmtId="0" fontId="79" fillId="0" borderId="63" xfId="0" applyFont="1" applyBorder="1" applyAlignment="1">
      <alignment horizontal="justify" vertical="center" wrapText="1"/>
    </xf>
    <xf numFmtId="0" fontId="82" fillId="2" borderId="7" xfId="0" applyFont="1" applyFill="1" applyBorder="1" applyAlignment="1">
      <alignment vertical="top" wrapText="1"/>
    </xf>
    <xf numFmtId="0" fontId="0" fillId="2" borderId="64" xfId="0" applyFill="1" applyBorder="1"/>
    <xf numFmtId="0" fontId="9" fillId="2" borderId="6" xfId="0" applyFont="1" applyFill="1" applyBorder="1" applyAlignment="1">
      <alignment horizontal="justify" vertical="center" wrapText="1"/>
    </xf>
    <xf numFmtId="0" fontId="80"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82" fillId="2" borderId="10" xfId="0" applyFont="1" applyFill="1" applyBorder="1" applyAlignment="1">
      <alignment vertical="top" wrapText="1"/>
    </xf>
    <xf numFmtId="0" fontId="0" fillId="2" borderId="16" xfId="0" applyFill="1" applyBorder="1"/>
    <xf numFmtId="0" fontId="79" fillId="2" borderId="0" xfId="0" applyFont="1" applyFill="1" applyAlignment="1">
      <alignment horizontal="justify" vertical="center" wrapText="1"/>
    </xf>
    <xf numFmtId="0" fontId="13" fillId="2" borderId="30" xfId="0" applyFont="1" applyFill="1" applyBorder="1" applyAlignment="1">
      <alignment vertical="top"/>
    </xf>
    <xf numFmtId="0" fontId="13" fillId="2" borderId="20" xfId="0" applyFont="1" applyFill="1" applyBorder="1" applyAlignment="1">
      <alignment vertical="top"/>
    </xf>
    <xf numFmtId="0" fontId="14" fillId="2" borderId="21" xfId="0" applyFont="1" applyFill="1" applyBorder="1" applyAlignment="1">
      <alignment horizontal="left" vertical="top" wrapText="1"/>
    </xf>
    <xf numFmtId="0" fontId="20" fillId="2" borderId="0" xfId="0" applyFont="1" applyFill="1" applyAlignment="1">
      <alignment wrapText="1"/>
    </xf>
    <xf numFmtId="0" fontId="18" fillId="0" borderId="0" xfId="0" applyFont="1" applyAlignment="1">
      <alignment horizontal="left" vertical="center" wrapText="1"/>
    </xf>
    <xf numFmtId="0" fontId="35" fillId="2" borderId="6" xfId="0" applyFont="1" applyFill="1" applyBorder="1"/>
    <xf numFmtId="0" fontId="35" fillId="2" borderId="0" xfId="0" applyFont="1" applyFill="1" applyAlignment="1">
      <alignment horizontal="right"/>
    </xf>
    <xf numFmtId="0" fontId="35" fillId="0" borderId="0" xfId="0" applyFont="1"/>
    <xf numFmtId="0" fontId="35" fillId="0" borderId="0" xfId="0" applyFont="1" applyAlignment="1">
      <alignment horizontal="left"/>
    </xf>
    <xf numFmtId="0" fontId="14" fillId="2" borderId="10" xfId="0" applyFont="1" applyFill="1" applyBorder="1" applyAlignment="1">
      <alignment horizontal="left" vertical="top"/>
    </xf>
    <xf numFmtId="49" fontId="2" fillId="2" borderId="1" xfId="6" applyNumberFormat="1" applyFill="1" applyBorder="1" applyAlignment="1">
      <alignment horizontal="center" vertical="top" wrapText="1"/>
    </xf>
    <xf numFmtId="49" fontId="59" fillId="0" borderId="1" xfId="6" applyNumberFormat="1" applyFont="1" applyBorder="1" applyAlignment="1">
      <alignment horizontal="left" vertical="top" wrapText="1"/>
    </xf>
    <xf numFmtId="0" fontId="59" fillId="0" borderId="1" xfId="6" applyFont="1" applyBorder="1" applyAlignment="1">
      <alignment horizontal="left" vertical="top" wrapText="1"/>
    </xf>
    <xf numFmtId="0" fontId="59" fillId="0" borderId="1" xfId="6" applyFont="1" applyBorder="1" applyAlignment="1">
      <alignment horizontal="center" vertical="top" wrapText="1"/>
    </xf>
    <xf numFmtId="1" fontId="2" fillId="0" borderId="1" xfId="6" applyNumberFormat="1" applyBorder="1" applyAlignment="1">
      <alignment horizontal="center" vertical="top" wrapText="1"/>
    </xf>
    <xf numFmtId="49" fontId="2" fillId="0" borderId="1" xfId="6" applyNumberFormat="1" applyBorder="1" applyAlignment="1">
      <alignment horizontal="center" vertical="center" wrapText="1"/>
    </xf>
    <xf numFmtId="1" fontId="59" fillId="0" borderId="1" xfId="6" applyNumberFormat="1" applyFont="1" applyBorder="1" applyAlignment="1">
      <alignment horizontal="center" vertical="top" wrapText="1"/>
    </xf>
    <xf numFmtId="49" fontId="59" fillId="2" borderId="1" xfId="6" applyNumberFormat="1" applyFont="1" applyFill="1" applyBorder="1" applyAlignment="1">
      <alignment horizontal="left" vertical="top" wrapText="1"/>
    </xf>
    <xf numFmtId="0" fontId="59" fillId="2" borderId="1" xfId="6" applyFont="1" applyFill="1" applyBorder="1" applyAlignment="1">
      <alignment horizontal="left" vertical="top" wrapText="1"/>
    </xf>
    <xf numFmtId="0" fontId="64" fillId="2" borderId="1" xfId="6" applyFont="1" applyFill="1" applyBorder="1" applyAlignment="1">
      <alignment horizontal="left" vertical="top" wrapText="1"/>
    </xf>
    <xf numFmtId="0" fontId="59" fillId="2" borderId="1" xfId="6" applyFont="1" applyFill="1" applyBorder="1" applyAlignment="1">
      <alignment horizontal="center" vertical="top" wrapText="1"/>
    </xf>
    <xf numFmtId="1" fontId="59" fillId="2" borderId="1" xfId="6" applyNumberFormat="1" applyFont="1" applyFill="1" applyBorder="1" applyAlignment="1">
      <alignment horizontal="center" vertical="top" wrapText="1"/>
    </xf>
    <xf numFmtId="0" fontId="83" fillId="0" borderId="1" xfId="6" applyFont="1" applyBorder="1" applyAlignment="1">
      <alignment horizontal="left" vertical="top" wrapText="1"/>
    </xf>
    <xf numFmtId="0" fontId="85" fillId="0" borderId="1" xfId="6" applyFont="1" applyBorder="1" applyAlignment="1">
      <alignment horizontal="left" vertical="top" wrapText="1"/>
    </xf>
    <xf numFmtId="0" fontId="2" fillId="2" borderId="1" xfId="6" applyFill="1" applyBorder="1" applyAlignment="1">
      <alignment horizontal="center" vertical="center"/>
    </xf>
    <xf numFmtId="49" fontId="2" fillId="0" borderId="1" xfId="6" applyNumberFormat="1" applyBorder="1" applyAlignment="1">
      <alignment horizontal="left" vertical="top" wrapText="1"/>
    </xf>
    <xf numFmtId="0" fontId="2" fillId="0" borderId="1" xfId="6" applyBorder="1" applyAlignment="1">
      <alignment horizontal="left" vertical="top" wrapText="1"/>
    </xf>
    <xf numFmtId="0" fontId="87" fillId="0" borderId="0" xfId="6" applyFont="1" applyAlignment="1">
      <alignment horizontal="left"/>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78" fillId="0" borderId="0" xfId="0" applyFont="1" applyAlignment="1">
      <alignment vertical="top"/>
    </xf>
    <xf numFmtId="49" fontId="89" fillId="0" borderId="65" xfId="0" applyNumberFormat="1" applyFont="1" applyBorder="1" applyAlignment="1">
      <alignment horizontal="center" vertical="center"/>
    </xf>
    <xf numFmtId="49" fontId="89" fillId="0" borderId="41" xfId="6" applyNumberFormat="1" applyFont="1" applyBorder="1" applyAlignment="1">
      <alignment horizontal="left" vertical="top" wrapText="1"/>
    </xf>
    <xf numFmtId="0" fontId="89" fillId="0" borderId="41" xfId="6" applyFont="1" applyBorder="1" applyAlignment="1">
      <alignment horizontal="left" vertical="top" wrapText="1"/>
    </xf>
    <xf numFmtId="4" fontId="71" fillId="0" borderId="41" xfId="0" applyNumberFormat="1" applyFont="1" applyBorder="1" applyAlignment="1" applyProtection="1">
      <alignment horizontal="center" vertical="center"/>
      <protection locked="0"/>
    </xf>
    <xf numFmtId="1" fontId="89" fillId="0" borderId="41" xfId="0" applyNumberFormat="1" applyFont="1" applyBorder="1" applyAlignment="1">
      <alignment horizontal="center" vertical="center"/>
    </xf>
    <xf numFmtId="4" fontId="71" fillId="0" borderId="12" xfId="0" applyNumberFormat="1" applyFont="1" applyBorder="1" applyAlignment="1">
      <alignment horizontal="center" vertical="center"/>
    </xf>
    <xf numFmtId="4" fontId="89" fillId="2" borderId="67" xfId="0" applyNumberFormat="1" applyFont="1" applyFill="1" applyBorder="1" applyAlignment="1">
      <alignment horizontal="center" vertical="center"/>
    </xf>
    <xf numFmtId="49" fontId="89" fillId="0" borderId="20" xfId="0" applyNumberFormat="1" applyFont="1" applyBorder="1" applyAlignment="1">
      <alignment horizontal="center" vertical="center"/>
    </xf>
    <xf numFmtId="49" fontId="89" fillId="0" borderId="1" xfId="6" applyNumberFormat="1" applyFont="1" applyBorder="1" applyAlignment="1">
      <alignment horizontal="left" vertical="top" wrapText="1"/>
    </xf>
    <xf numFmtId="0" fontId="89" fillId="0" borderId="1" xfId="6" applyFont="1" applyBorder="1" applyAlignment="1">
      <alignment horizontal="left" vertical="top" wrapText="1"/>
    </xf>
    <xf numFmtId="4" fontId="71" fillId="0" borderId="1" xfId="0" applyNumberFormat="1" applyFont="1" applyBorder="1" applyAlignment="1" applyProtection="1">
      <alignment horizontal="center" vertical="center"/>
      <protection locked="0"/>
    </xf>
    <xf numFmtId="1" fontId="89" fillId="0" borderId="1" xfId="0" applyNumberFormat="1" applyFont="1" applyBorder="1" applyAlignment="1">
      <alignment horizontal="center" vertical="center"/>
    </xf>
    <xf numFmtId="1" fontId="89" fillId="0" borderId="11" xfId="0" applyNumberFormat="1" applyFont="1" applyBorder="1" applyAlignment="1">
      <alignment horizontal="center" vertical="center"/>
    </xf>
    <xf numFmtId="4" fontId="89" fillId="2" borderId="40" xfId="0" applyNumberFormat="1" applyFont="1" applyFill="1" applyBorder="1" applyAlignment="1">
      <alignment horizontal="center" vertical="center"/>
    </xf>
    <xf numFmtId="49" fontId="89" fillId="2" borderId="1" xfId="6" applyNumberFormat="1" applyFont="1" applyFill="1" applyBorder="1" applyAlignment="1">
      <alignment horizontal="left" vertical="top" wrapText="1"/>
    </xf>
    <xf numFmtId="0" fontId="89" fillId="2" borderId="1" xfId="6" applyFont="1" applyFill="1" applyBorder="1" applyAlignment="1">
      <alignment horizontal="left" vertical="top" wrapText="1"/>
    </xf>
    <xf numFmtId="4" fontId="89" fillId="2" borderId="16" xfId="0" applyNumberFormat="1" applyFont="1" applyFill="1" applyBorder="1" applyAlignment="1">
      <alignment horizontal="center" vertical="center"/>
    </xf>
    <xf numFmtId="0" fontId="69" fillId="2" borderId="0" xfId="0" applyFont="1" applyFill="1" applyAlignment="1">
      <alignment horizontal="center" vertical="center"/>
    </xf>
    <xf numFmtId="165" fontId="89" fillId="2" borderId="0" xfId="0" applyNumberFormat="1" applyFont="1" applyFill="1" applyAlignment="1">
      <alignment horizontal="center" vertical="center"/>
    </xf>
    <xf numFmtId="49" fontId="89" fillId="0" borderId="30" xfId="0" applyNumberFormat="1" applyFont="1" applyBorder="1" applyAlignment="1">
      <alignment horizontal="center" vertical="center"/>
    </xf>
    <xf numFmtId="4" fontId="89" fillId="2" borderId="45" xfId="0" applyNumberFormat="1" applyFont="1" applyFill="1" applyBorder="1" applyAlignment="1">
      <alignment horizontal="center" vertical="center"/>
    </xf>
    <xf numFmtId="4" fontId="89" fillId="2" borderId="14" xfId="0" applyNumberFormat="1" applyFont="1" applyFill="1" applyBorder="1" applyAlignment="1">
      <alignment horizontal="center" vertical="center"/>
    </xf>
    <xf numFmtId="49" fontId="71" fillId="0" borderId="1" xfId="6" applyNumberFormat="1" applyFont="1" applyBorder="1" applyAlignment="1">
      <alignment horizontal="left" vertical="top" wrapText="1"/>
    </xf>
    <xf numFmtId="4" fontId="71" fillId="0" borderId="17" xfId="0" applyNumberFormat="1" applyFont="1" applyBorder="1" applyAlignment="1" applyProtection="1">
      <alignment horizontal="center" vertical="center"/>
      <protection locked="0"/>
    </xf>
    <xf numFmtId="4" fontId="89" fillId="2" borderId="64" xfId="0" applyNumberFormat="1" applyFont="1" applyFill="1" applyBorder="1" applyAlignment="1">
      <alignment horizontal="center" vertical="center"/>
    </xf>
    <xf numFmtId="4" fontId="89" fillId="2" borderId="1" xfId="0" applyNumberFormat="1" applyFont="1" applyFill="1" applyBorder="1" applyAlignment="1">
      <alignment horizontal="center" vertical="center"/>
    </xf>
    <xf numFmtId="0" fontId="69" fillId="2" borderId="42" xfId="0" applyFont="1" applyFill="1" applyBorder="1" applyAlignment="1">
      <alignment horizontal="center" vertical="center"/>
    </xf>
    <xf numFmtId="0" fontId="69" fillId="2" borderId="43" xfId="0" applyFont="1" applyFill="1" applyBorder="1" applyAlignment="1">
      <alignment horizontal="center" vertical="center"/>
    </xf>
    <xf numFmtId="0" fontId="69" fillId="2" borderId="44" xfId="0" applyFont="1" applyFill="1" applyBorder="1" applyAlignment="1">
      <alignment horizontal="center" vertical="center"/>
    </xf>
    <xf numFmtId="0" fontId="65" fillId="2" borderId="56" xfId="0" applyFont="1" applyFill="1" applyBorder="1" applyAlignment="1">
      <alignment horizontal="center" vertical="center" wrapText="1"/>
    </xf>
    <xf numFmtId="0" fontId="66" fillId="2" borderId="30" xfId="0" quotePrefix="1" applyFont="1" applyFill="1" applyBorder="1" applyAlignment="1">
      <alignment horizontal="center" vertical="center" wrapText="1"/>
    </xf>
    <xf numFmtId="0" fontId="0" fillId="2" borderId="0" xfId="0" applyFill="1" applyAlignment="1">
      <alignment vertical="center"/>
    </xf>
    <xf numFmtId="0" fontId="65" fillId="2" borderId="22" xfId="0" applyFont="1" applyFill="1" applyBorder="1" applyAlignment="1">
      <alignment horizontal="center" vertical="center" wrapText="1"/>
    </xf>
    <xf numFmtId="14" fontId="2" fillId="2" borderId="0" xfId="0" applyNumberFormat="1" applyFont="1" applyFill="1" applyAlignment="1">
      <alignment horizontal="center" vertical="center"/>
    </xf>
    <xf numFmtId="0" fontId="2" fillId="2" borderId="38" xfId="0" applyFont="1" applyFill="1" applyBorder="1" applyAlignment="1">
      <alignment horizontal="center" vertical="center"/>
    </xf>
    <xf numFmtId="14" fontId="71" fillId="2" borderId="14" xfId="0" applyNumberFormat="1" applyFont="1" applyFill="1" applyBorder="1" applyAlignment="1">
      <alignment horizontal="left" vertical="center" wrapText="1"/>
    </xf>
    <xf numFmtId="0" fontId="64" fillId="2" borderId="1" xfId="0" applyFont="1" applyFill="1" applyBorder="1" applyAlignment="1">
      <alignment horizontal="center" vertical="center" wrapText="1"/>
    </xf>
    <xf numFmtId="0" fontId="49" fillId="2" borderId="35" xfId="0" applyFont="1" applyFill="1" applyBorder="1" applyAlignment="1">
      <alignment horizontal="center" vertical="center" wrapText="1"/>
    </xf>
    <xf numFmtId="49" fontId="58" fillId="2" borderId="30" xfId="0" applyNumberFormat="1" applyFont="1" applyFill="1" applyBorder="1" applyAlignment="1">
      <alignment horizontal="center" vertical="center"/>
    </xf>
    <xf numFmtId="49" fontId="58" fillId="2" borderId="20" xfId="0" applyNumberFormat="1" applyFont="1" applyFill="1" applyBorder="1" applyAlignment="1">
      <alignment horizontal="center" vertical="center"/>
    </xf>
    <xf numFmtId="0" fontId="64" fillId="2" borderId="1" xfId="0" quotePrefix="1" applyFont="1" applyFill="1" applyBorder="1" applyAlignment="1">
      <alignment horizontal="center" vertical="center" wrapText="1"/>
    </xf>
    <xf numFmtId="0" fontId="64" fillId="2" borderId="13" xfId="0" quotePrefix="1" applyFont="1" applyFill="1" applyBorder="1" applyAlignment="1">
      <alignment horizontal="center" vertical="center" wrapText="1"/>
    </xf>
    <xf numFmtId="0" fontId="49" fillId="0" borderId="42" xfId="0" applyFont="1" applyBorder="1" applyAlignment="1">
      <alignment horizontal="center" vertical="center" wrapText="1"/>
    </xf>
    <xf numFmtId="0" fontId="53" fillId="0" borderId="62" xfId="0" applyFont="1" applyBorder="1" applyAlignment="1">
      <alignment horizontal="center" vertical="center" wrapText="1"/>
    </xf>
    <xf numFmtId="0" fontId="53" fillId="0" borderId="61" xfId="6" applyFont="1" applyBorder="1" applyAlignment="1">
      <alignment horizontal="center" vertical="center" wrapText="1"/>
    </xf>
    <xf numFmtId="0" fontId="49"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59" fillId="0" borderId="1" xfId="13" applyFont="1" applyBorder="1" applyAlignment="1">
      <alignment vertical="top" wrapText="1"/>
    </xf>
    <xf numFmtId="0" fontId="85" fillId="0" borderId="1" xfId="6" applyFont="1" applyBorder="1" applyAlignment="1">
      <alignment vertical="top" wrapText="1"/>
    </xf>
    <xf numFmtId="1" fontId="2" fillId="0" borderId="1" xfId="13" applyNumberFormat="1" applyBorder="1" applyAlignment="1">
      <alignment horizontal="center" vertical="top" wrapText="1"/>
    </xf>
    <xf numFmtId="0" fontId="2" fillId="0" borderId="0" xfId="9" applyFont="1" applyAlignment="1">
      <alignment vertical="top" wrapText="1"/>
    </xf>
    <xf numFmtId="0" fontId="2" fillId="2" borderId="0" xfId="6" applyFill="1" applyAlignment="1">
      <alignment vertical="top"/>
    </xf>
    <xf numFmtId="0" fontId="90" fillId="2" borderId="0" xfId="6" applyFont="1" applyFill="1" applyAlignment="1">
      <alignment horizontal="right" vertical="top"/>
    </xf>
    <xf numFmtId="1" fontId="49" fillId="2" borderId="1" xfId="6" applyNumberFormat="1" applyFont="1" applyFill="1" applyBorder="1" applyAlignment="1">
      <alignment horizontal="center" vertical="top"/>
    </xf>
    <xf numFmtId="0" fontId="49" fillId="2" borderId="1" xfId="6" applyFont="1" applyFill="1" applyBorder="1" applyAlignment="1">
      <alignment horizontal="center" vertical="top"/>
    </xf>
    <xf numFmtId="0" fontId="36" fillId="2" borderId="0" xfId="1" applyFont="1" applyFill="1" applyBorder="1" applyAlignment="1">
      <alignment horizontal="center" vertical="top" wrapText="1"/>
    </xf>
    <xf numFmtId="0" fontId="36" fillId="2" borderId="7" xfId="1" applyFont="1" applyFill="1" applyBorder="1" applyAlignment="1">
      <alignment horizontal="center" vertical="top" wrapText="1"/>
    </xf>
    <xf numFmtId="0" fontId="18" fillId="0" borderId="0" xfId="0" applyFont="1" applyAlignment="1">
      <alignment horizontal="left" vertical="center"/>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0" xfId="1" applyFont="1" applyBorder="1" applyAlignment="1">
      <alignment horizontal="center" vertical="top" wrapText="1"/>
    </xf>
    <xf numFmtId="0" fontId="31" fillId="0" borderId="7" xfId="1" applyFont="1" applyBorder="1" applyAlignment="1">
      <alignment horizontal="center" vertical="top" wrapText="1"/>
    </xf>
    <xf numFmtId="14" fontId="20" fillId="2" borderId="0" xfId="0" applyNumberFormat="1" applyFont="1" applyFill="1" applyAlignment="1">
      <alignment horizontal="center" vertical="top" wrapText="1"/>
    </xf>
    <xf numFmtId="0" fontId="20" fillId="2" borderId="7" xfId="0" applyFont="1" applyFill="1" applyBorder="1" applyAlignment="1">
      <alignment horizontal="center" vertical="top" wrapText="1"/>
    </xf>
    <xf numFmtId="0" fontId="34" fillId="0" borderId="0" xfId="1" applyFont="1" applyBorder="1" applyAlignment="1">
      <alignment horizontal="center" vertical="top"/>
    </xf>
    <xf numFmtId="0" fontId="32" fillId="0" borderId="7" xfId="0" applyFont="1" applyBorder="1" applyAlignment="1">
      <alignment horizontal="center" vertical="top"/>
    </xf>
    <xf numFmtId="0" fontId="20" fillId="2" borderId="0" xfId="0" applyFont="1" applyFill="1" applyAlignment="1">
      <alignment horizontal="center"/>
    </xf>
    <xf numFmtId="0" fontId="20" fillId="2" borderId="7" xfId="0" applyFont="1" applyFill="1" applyBorder="1" applyAlignment="1">
      <alignment horizontal="center"/>
    </xf>
    <xf numFmtId="0" fontId="17" fillId="0" borderId="0" xfId="0" applyFont="1" applyAlignment="1">
      <alignment horizontal="center"/>
    </xf>
    <xf numFmtId="0" fontId="17" fillId="0" borderId="7" xfId="0" applyFont="1" applyBorder="1" applyAlignment="1">
      <alignment horizontal="center"/>
    </xf>
    <xf numFmtId="0" fontId="33" fillId="0" borderId="0" xfId="0" applyFont="1" applyAlignment="1">
      <alignment horizontal="center" vertical="top"/>
    </xf>
    <xf numFmtId="0" fontId="33" fillId="0" borderId="7" xfId="0" applyFont="1" applyBorder="1" applyAlignment="1">
      <alignment horizontal="center" vertical="top"/>
    </xf>
    <xf numFmtId="0" fontId="2" fillId="0" borderId="0" xfId="6" applyAlignment="1">
      <alignment horizontal="center" vertical="top"/>
    </xf>
    <xf numFmtId="0" fontId="2" fillId="0" borderId="24" xfId="6" applyBorder="1" applyAlignment="1">
      <alignment horizontal="center" vertical="top"/>
    </xf>
    <xf numFmtId="0" fontId="2" fillId="2" borderId="11" xfId="6" applyFill="1" applyBorder="1" applyAlignment="1">
      <alignment horizontal="center" vertical="center"/>
    </xf>
    <xf numFmtId="0" fontId="2" fillId="2" borderId="66" xfId="6" applyFill="1" applyBorder="1" applyAlignment="1">
      <alignment horizontal="center" vertical="center"/>
    </xf>
    <xf numFmtId="0" fontId="2" fillId="2" borderId="41" xfId="6" applyFill="1" applyBorder="1" applyAlignment="1">
      <alignment horizontal="center" vertical="center"/>
    </xf>
    <xf numFmtId="0" fontId="69" fillId="0" borderId="42"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88" fillId="8" borderId="42" xfId="0" applyFont="1" applyFill="1" applyBorder="1" applyAlignment="1">
      <alignment horizontal="center" vertical="top"/>
    </xf>
    <xf numFmtId="0" fontId="78" fillId="0" borderId="43" xfId="0" applyFont="1" applyBorder="1" applyAlignment="1">
      <alignment horizontal="center" vertical="top"/>
    </xf>
    <xf numFmtId="0" fontId="78" fillId="0" borderId="44" xfId="0" applyFont="1" applyBorder="1" applyAlignment="1">
      <alignment horizontal="center" vertical="top"/>
    </xf>
    <xf numFmtId="0" fontId="46" fillId="2" borderId="9" xfId="0" applyFont="1" applyFill="1" applyBorder="1" applyAlignment="1">
      <alignment horizontal="left" vertical="center" wrapText="1"/>
    </xf>
    <xf numFmtId="0" fontId="47" fillId="2" borderId="0" xfId="0" applyFont="1" applyFill="1" applyAlignment="1">
      <alignment horizontal="center" vertical="center" wrapText="1"/>
    </xf>
    <xf numFmtId="0" fontId="48" fillId="2" borderId="0" xfId="0" applyFont="1" applyFill="1" applyAlignment="1">
      <alignment horizontal="center" vertical="center" wrapText="1"/>
    </xf>
    <xf numFmtId="0" fontId="69" fillId="0" borderId="8" xfId="0" applyFont="1" applyBorder="1" applyAlignment="1">
      <alignment horizontal="center" vertical="center"/>
    </xf>
    <xf numFmtId="0" fontId="69" fillId="0" borderId="9" xfId="0" applyFont="1" applyBorder="1" applyAlignment="1">
      <alignment horizontal="center" vertical="center"/>
    </xf>
    <xf numFmtId="0" fontId="69" fillId="0" borderId="10" xfId="0" applyFont="1" applyBorder="1" applyAlignment="1">
      <alignment horizontal="center" vertical="center"/>
    </xf>
    <xf numFmtId="0" fontId="0" fillId="2" borderId="0" xfId="0" applyFill="1" applyAlignment="1">
      <alignment horizontal="left" vertical="top"/>
    </xf>
    <xf numFmtId="0" fontId="43" fillId="2" borderId="0" xfId="0" applyFont="1" applyFill="1" applyAlignment="1">
      <alignment horizontal="right" vertical="center"/>
    </xf>
    <xf numFmtId="0" fontId="43"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left"/>
    </xf>
    <xf numFmtId="0" fontId="45" fillId="2" borderId="0" xfId="0" applyFont="1" applyFill="1" applyAlignment="1">
      <alignment horizontal="right"/>
    </xf>
    <xf numFmtId="0" fontId="64" fillId="0" borderId="51" xfId="0" quotePrefix="1" applyFont="1" applyBorder="1" applyAlignment="1">
      <alignment horizontal="left" vertical="top" wrapText="1"/>
    </xf>
    <xf numFmtId="0" fontId="64" fillId="0" borderId="2" xfId="0" quotePrefix="1" applyFont="1" applyBorder="1" applyAlignment="1">
      <alignment horizontal="left" vertical="top" wrapText="1"/>
    </xf>
    <xf numFmtId="0" fontId="64" fillId="0" borderId="19" xfId="0" quotePrefix="1" applyFont="1" applyBorder="1" applyAlignment="1">
      <alignment horizontal="left" vertical="top" wrapText="1"/>
    </xf>
    <xf numFmtId="0" fontId="64" fillId="2" borderId="1" xfId="0" applyFont="1" applyFill="1" applyBorder="1" applyAlignment="1">
      <alignment horizontal="left" vertical="top" wrapText="1"/>
    </xf>
    <xf numFmtId="0" fontId="64" fillId="2" borderId="1" xfId="0" applyFont="1" applyFill="1" applyBorder="1" applyAlignment="1">
      <alignment horizontal="left" vertical="top"/>
    </xf>
    <xf numFmtId="0" fontId="64" fillId="2" borderId="21" xfId="0" applyFont="1" applyFill="1" applyBorder="1" applyAlignment="1">
      <alignment horizontal="left" vertical="top"/>
    </xf>
    <xf numFmtId="0" fontId="64" fillId="0" borderId="17" xfId="0" applyFont="1" applyBorder="1" applyAlignment="1">
      <alignment horizontal="left" vertical="top" wrapText="1"/>
    </xf>
    <xf numFmtId="0" fontId="64" fillId="0" borderId="2" xfId="0" applyFont="1" applyBorder="1" applyAlignment="1">
      <alignment horizontal="left" vertical="top" wrapText="1"/>
    </xf>
    <xf numFmtId="0" fontId="64" fillId="0" borderId="19" xfId="0" applyFont="1" applyBorder="1" applyAlignment="1">
      <alignment horizontal="left" vertical="top" wrapText="1"/>
    </xf>
    <xf numFmtId="0" fontId="64" fillId="0" borderId="52" xfId="0" applyFont="1" applyBorder="1" applyAlignment="1">
      <alignment horizontal="left" vertical="top" wrapText="1"/>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2" xfId="0" applyFont="1" applyBorder="1" applyAlignment="1">
      <alignment horizontal="left" vertical="center" wrapText="1"/>
    </xf>
    <xf numFmtId="0" fontId="11" fillId="9" borderId="42" xfId="0" applyFont="1" applyFill="1" applyBorder="1" applyAlignment="1">
      <alignment horizontal="center" vertical="center"/>
    </xf>
    <xf numFmtId="0" fontId="11" fillId="9" borderId="43" xfId="0" applyFont="1" applyFill="1" applyBorder="1" applyAlignment="1">
      <alignment horizontal="center" vertical="center"/>
    </xf>
    <xf numFmtId="0" fontId="11" fillId="9" borderId="44" xfId="0" applyFont="1" applyFill="1" applyBorder="1" applyAlignment="1">
      <alignment horizontal="center" vertical="center"/>
    </xf>
    <xf numFmtId="0" fontId="64" fillId="0" borderId="1" xfId="0" applyFont="1" applyBorder="1" applyAlignment="1">
      <alignment horizontal="left" vertical="top" wrapText="1"/>
    </xf>
    <xf numFmtId="0" fontId="64" fillId="0" borderId="1" xfId="0" applyFont="1" applyBorder="1" applyAlignment="1">
      <alignment horizontal="left" vertical="top"/>
    </xf>
    <xf numFmtId="0" fontId="64" fillId="0" borderId="21" xfId="0" applyFont="1" applyBorder="1" applyAlignment="1">
      <alignment horizontal="left" vertical="top"/>
    </xf>
    <xf numFmtId="0" fontId="60" fillId="2" borderId="0" xfId="0" applyFont="1" applyFill="1" applyAlignment="1">
      <alignment horizontal="left" vertical="center"/>
    </xf>
    <xf numFmtId="0" fontId="60" fillId="2" borderId="0" xfId="0" applyFont="1" applyFill="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0" fontId="64" fillId="0" borderId="51" xfId="0" applyFont="1" applyBorder="1" applyAlignment="1">
      <alignment horizontal="left" vertical="top" wrapText="1"/>
    </xf>
    <xf numFmtId="0" fontId="64" fillId="0" borderId="54" xfId="0" applyFont="1" applyBorder="1" applyAlignment="1">
      <alignment horizontal="left" vertical="top" wrapText="1"/>
    </xf>
    <xf numFmtId="0" fontId="64" fillId="0" borderId="18" xfId="0" applyFont="1" applyBorder="1" applyAlignment="1">
      <alignment horizontal="left" vertical="top" wrapText="1"/>
    </xf>
    <xf numFmtId="0" fontId="64" fillId="0" borderId="33" xfId="0" applyFont="1" applyBorder="1" applyAlignment="1">
      <alignment horizontal="left" vertical="top" wrapText="1"/>
    </xf>
    <xf numFmtId="0" fontId="64" fillId="0" borderId="11" xfId="0" applyFont="1" applyBorder="1" applyAlignment="1">
      <alignment horizontal="left" vertical="top" wrapText="1"/>
    </xf>
    <xf numFmtId="0" fontId="64" fillId="0" borderId="11" xfId="0" applyFont="1" applyBorder="1" applyAlignment="1">
      <alignment horizontal="left" vertical="top"/>
    </xf>
    <xf numFmtId="0" fontId="64" fillId="0" borderId="55" xfId="0" applyFont="1" applyBorder="1" applyAlignment="1">
      <alignment horizontal="left" vertical="top"/>
    </xf>
    <xf numFmtId="0" fontId="65" fillId="2" borderId="57" xfId="0" applyFont="1" applyFill="1" applyBorder="1" applyAlignment="1">
      <alignment horizontal="left" vertical="top" wrapText="1"/>
    </xf>
    <xf numFmtId="0" fontId="65" fillId="2" borderId="58" xfId="0" applyFont="1" applyFill="1" applyBorder="1" applyAlignment="1">
      <alignment horizontal="left" vertical="top" wrapText="1"/>
    </xf>
    <xf numFmtId="0" fontId="65" fillId="2" borderId="59" xfId="0" applyFont="1" applyFill="1" applyBorder="1" applyAlignment="1">
      <alignment horizontal="left" vertical="top" wrapText="1"/>
    </xf>
    <xf numFmtId="0" fontId="65" fillId="2" borderId="15" xfId="0" applyFont="1" applyFill="1" applyBorder="1" applyAlignment="1">
      <alignment horizontal="left" vertical="top" wrapText="1"/>
    </xf>
    <xf numFmtId="0" fontId="0" fillId="2" borderId="15" xfId="0" applyFill="1" applyBorder="1" applyAlignment="1">
      <alignment horizontal="left"/>
    </xf>
    <xf numFmtId="0" fontId="0" fillId="2" borderId="23" xfId="0" applyFill="1" applyBorder="1" applyAlignment="1">
      <alignment horizontal="left"/>
    </xf>
    <xf numFmtId="0" fontId="16" fillId="2" borderId="6" xfId="0" applyFont="1" applyFill="1" applyBorder="1" applyAlignment="1">
      <alignment horizontal="center" wrapText="1"/>
    </xf>
    <xf numFmtId="0" fontId="16" fillId="2" borderId="0" xfId="0" applyFont="1" applyFill="1" applyAlignment="1">
      <alignment horizontal="center" wrapText="1"/>
    </xf>
    <xf numFmtId="0" fontId="66" fillId="2" borderId="31" xfId="0" quotePrefix="1" applyFont="1" applyFill="1" applyBorder="1" applyAlignment="1">
      <alignment horizontal="left" vertical="top" wrapText="1"/>
    </xf>
    <xf numFmtId="0" fontId="66" fillId="2" borderId="31" xfId="0" quotePrefix="1" applyFont="1" applyFill="1" applyBorder="1" applyAlignment="1">
      <alignment vertical="top" wrapText="1"/>
    </xf>
    <xf numFmtId="0" fontId="66" fillId="2" borderId="32" xfId="0" quotePrefix="1" applyFont="1" applyFill="1" applyBorder="1" applyAlignment="1">
      <alignment vertical="top" wrapText="1"/>
    </xf>
    <xf numFmtId="0" fontId="65" fillId="2" borderId="15" xfId="0" applyFont="1" applyFill="1" applyBorder="1" applyAlignment="1">
      <alignment vertical="top" wrapText="1"/>
    </xf>
    <xf numFmtId="0" fontId="65" fillId="2" borderId="23" xfId="0" applyFont="1" applyFill="1" applyBorder="1" applyAlignment="1">
      <alignment vertical="top" wrapText="1"/>
    </xf>
    <xf numFmtId="0" fontId="49" fillId="0" borderId="60" xfId="0" applyFont="1" applyBorder="1" applyAlignment="1">
      <alignment horizontal="left" vertical="top" wrapText="1"/>
    </xf>
    <xf numFmtId="0" fontId="67" fillId="0" borderId="37" xfId="0" applyFont="1" applyBorder="1" applyAlignment="1">
      <alignment horizontal="left" vertical="top" wrapText="1"/>
    </xf>
    <xf numFmtId="0" fontId="49" fillId="0" borderId="37" xfId="0" applyFont="1" applyBorder="1" applyAlignment="1">
      <alignment horizontal="left" vertical="top" wrapText="1"/>
    </xf>
    <xf numFmtId="0" fontId="67" fillId="0" borderId="37" xfId="0" applyFont="1" applyBorder="1"/>
    <xf numFmtId="0" fontId="67" fillId="0" borderId="61"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6" fillId="2" borderId="0" xfId="0" applyFont="1" applyFill="1" applyAlignment="1">
      <alignment horizontal="right"/>
    </xf>
    <xf numFmtId="0" fontId="57" fillId="8" borderId="42" xfId="0" applyFont="1" applyFill="1" applyBorder="1" applyAlignment="1">
      <alignment horizontal="center" vertical="top"/>
    </xf>
    <xf numFmtId="0" fontId="16" fillId="0" borderId="43" xfId="0" applyFont="1" applyBorder="1" applyAlignment="1">
      <alignment horizontal="center" vertical="top"/>
    </xf>
    <xf numFmtId="0" fontId="16" fillId="0" borderId="44" xfId="0" applyFont="1" applyBorder="1" applyAlignment="1">
      <alignment horizontal="center" vertical="top"/>
    </xf>
    <xf numFmtId="0" fontId="43" fillId="2" borderId="0" xfId="0" applyFont="1" applyFill="1" applyAlignment="1">
      <alignment horizontal="right" wrapText="1"/>
    </xf>
    <xf numFmtId="0" fontId="0" fillId="2" borderId="0" xfId="0" applyFill="1" applyAlignment="1">
      <alignment horizontal="right" wrapText="1"/>
    </xf>
    <xf numFmtId="0" fontId="68" fillId="2" borderId="0" xfId="0" applyFont="1" applyFill="1" applyAlignment="1">
      <alignment horizontal="right"/>
    </xf>
    <xf numFmtId="0" fontId="47" fillId="0" borderId="0" xfId="0" applyFont="1" applyAlignment="1">
      <alignment horizontal="center" vertical="center" wrapText="1"/>
    </xf>
    <xf numFmtId="0" fontId="48" fillId="0" borderId="0" xfId="0" applyFont="1" applyAlignment="1">
      <alignment horizontal="center" vertical="center" wrapText="1"/>
    </xf>
    <xf numFmtId="0" fontId="16" fillId="0" borderId="6" xfId="0" applyFont="1" applyBorder="1" applyAlignment="1">
      <alignment horizontal="center" vertical="center" wrapText="1"/>
    </xf>
    <xf numFmtId="0" fontId="16" fillId="0" borderId="0" xfId="0" applyFont="1" applyAlignment="1">
      <alignment horizontal="center" vertical="center" wrapText="1"/>
    </xf>
    <xf numFmtId="0" fontId="2" fillId="0" borderId="39" xfId="0" applyFont="1" applyBorder="1" applyAlignment="1">
      <alignment horizontal="left" vertical="center" wrapText="1"/>
    </xf>
    <xf numFmtId="0" fontId="2" fillId="0" borderId="49" xfId="0" applyFont="1" applyBorder="1" applyAlignment="1">
      <alignment horizontal="left" vertical="center" wrapText="1"/>
    </xf>
    <xf numFmtId="0" fontId="2" fillId="0" borderId="50" xfId="0" applyFont="1" applyBorder="1" applyAlignment="1">
      <alignment horizontal="left" vertical="center" wrapText="1"/>
    </xf>
    <xf numFmtId="0" fontId="2" fillId="0" borderId="57"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1" fillId="0" borderId="42" xfId="0" applyFont="1" applyBorder="1" applyAlignment="1">
      <alignment horizontal="left" vertical="center" wrapText="1"/>
    </xf>
    <xf numFmtId="0" fontId="71" fillId="0" borderId="43" xfId="0" applyFont="1" applyBorder="1" applyAlignment="1">
      <alignment horizontal="left" vertical="center" wrapText="1"/>
    </xf>
    <xf numFmtId="0" fontId="71" fillId="0" borderId="44" xfId="0" applyFont="1" applyBorder="1" applyAlignment="1">
      <alignment horizontal="left" vertical="center" wrapText="1"/>
    </xf>
    <xf numFmtId="0" fontId="2" fillId="2" borderId="24" xfId="0" applyFont="1" applyFill="1" applyBorder="1" applyAlignment="1">
      <alignment horizontal="center"/>
    </xf>
    <xf numFmtId="0" fontId="10" fillId="0" borderId="4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71" fillId="0" borderId="42" xfId="0" applyFont="1" applyBorder="1" applyAlignment="1">
      <alignment horizontal="center" vertical="center" wrapText="1"/>
    </xf>
    <xf numFmtId="0" fontId="71" fillId="0" borderId="43" xfId="0" applyFont="1" applyBorder="1" applyAlignment="1">
      <alignment horizontal="center" vertical="center" wrapText="1"/>
    </xf>
    <xf numFmtId="0" fontId="71" fillId="0" borderId="44" xfId="0" applyFont="1" applyBorder="1" applyAlignment="1">
      <alignment horizontal="center" vertical="center" wrapText="1"/>
    </xf>
    <xf numFmtId="0" fontId="58" fillId="2" borderId="0" xfId="0" applyFont="1" applyFill="1" applyAlignment="1">
      <alignment horizontal="center" vertical="top" wrapText="1"/>
    </xf>
    <xf numFmtId="0" fontId="74" fillId="2" borderId="15" xfId="0" applyFont="1" applyFill="1" applyBorder="1" applyAlignment="1">
      <alignment horizontal="left" vertical="top" wrapText="1"/>
    </xf>
    <xf numFmtId="0" fontId="74" fillId="2" borderId="15" xfId="0" applyFont="1" applyFill="1" applyBorder="1" applyAlignment="1">
      <alignment vertical="top" wrapText="1"/>
    </xf>
    <xf numFmtId="0" fontId="2" fillId="0" borderId="58" xfId="0" applyFont="1" applyBorder="1" applyAlignment="1">
      <alignment horizontal="center" vertical="center" wrapText="1"/>
    </xf>
    <xf numFmtId="0" fontId="72" fillId="11" borderId="47" xfId="0" applyFont="1" applyFill="1" applyBorder="1" applyAlignment="1">
      <alignment horizontal="center" vertical="top" wrapText="1"/>
    </xf>
    <xf numFmtId="0" fontId="72" fillId="11" borderId="49" xfId="0" applyFont="1" applyFill="1" applyBorder="1" applyAlignment="1">
      <alignment horizontal="center" vertical="top" wrapText="1"/>
    </xf>
    <xf numFmtId="0" fontId="72" fillId="11" borderId="50" xfId="0" applyFont="1" applyFill="1" applyBorder="1" applyAlignment="1">
      <alignment horizontal="center" vertical="top" wrapText="1"/>
    </xf>
    <xf numFmtId="0" fontId="64" fillId="2" borderId="17" xfId="0" applyFont="1" applyFill="1" applyBorder="1" applyAlignment="1">
      <alignment horizontal="left" vertical="top" wrapText="1"/>
    </xf>
    <xf numFmtId="0" fontId="64" fillId="2" borderId="2" xfId="0" applyFont="1" applyFill="1" applyBorder="1" applyAlignment="1">
      <alignment horizontal="left" vertical="top" wrapText="1"/>
    </xf>
    <xf numFmtId="0" fontId="64" fillId="2" borderId="19" xfId="0" applyFont="1" applyFill="1" applyBorder="1" applyAlignment="1">
      <alignment horizontal="left" vertical="top" wrapText="1"/>
    </xf>
    <xf numFmtId="0" fontId="64" fillId="0" borderId="17" xfId="0" quotePrefix="1" applyFont="1" applyBorder="1" applyAlignment="1">
      <alignment horizontal="left" vertical="top" wrapText="1"/>
    </xf>
    <xf numFmtId="0" fontId="64" fillId="0" borderId="13" xfId="0" quotePrefix="1" applyFont="1" applyBorder="1" applyAlignment="1">
      <alignment horizontal="left" vertical="top" wrapText="1"/>
    </xf>
    <xf numFmtId="0" fontId="64" fillId="0" borderId="18" xfId="0" quotePrefix="1" applyFont="1" applyBorder="1" applyAlignment="1">
      <alignment horizontal="left" vertical="top" wrapText="1"/>
    </xf>
    <xf numFmtId="0" fontId="64" fillId="0" borderId="33" xfId="0" quotePrefix="1" applyFont="1" applyBorder="1" applyAlignment="1">
      <alignment horizontal="left" vertical="top" wrapText="1"/>
    </xf>
    <xf numFmtId="0" fontId="64" fillId="0" borderId="13" xfId="0" applyFont="1" applyBorder="1" applyAlignment="1">
      <alignment horizontal="left" vertical="top" wrapText="1"/>
    </xf>
    <xf numFmtId="0" fontId="64" fillId="2" borderId="35" xfId="0" quotePrefix="1" applyFont="1" applyFill="1" applyBorder="1" applyAlignment="1">
      <alignment horizontal="center" vertical="center" wrapText="1"/>
    </xf>
    <xf numFmtId="0" fontId="64" fillId="2" borderId="56" xfId="0" quotePrefix="1" applyFont="1" applyFill="1" applyBorder="1" applyAlignment="1">
      <alignment horizontal="center" vertical="center" wrapText="1"/>
    </xf>
    <xf numFmtId="0" fontId="73" fillId="2" borderId="48" xfId="0" quotePrefix="1" applyFont="1" applyFill="1" applyBorder="1" applyAlignment="1">
      <alignment horizontal="center" vertical="center" wrapText="1"/>
    </xf>
    <xf numFmtId="0" fontId="73" fillId="2" borderId="31" xfId="0" quotePrefix="1" applyFont="1" applyFill="1" applyBorder="1" applyAlignment="1">
      <alignment horizontal="center" vertical="center" wrapText="1"/>
    </xf>
    <xf numFmtId="0" fontId="73" fillId="2" borderId="31" xfId="0" applyFont="1" applyFill="1" applyBorder="1" applyAlignment="1">
      <alignment horizontal="center" vertical="top" wrapText="1"/>
    </xf>
    <xf numFmtId="0" fontId="73" fillId="2" borderId="32" xfId="0" applyFont="1" applyFill="1" applyBorder="1" applyAlignment="1">
      <alignment horizontal="center" vertical="top" wrapText="1"/>
    </xf>
    <xf numFmtId="0" fontId="46" fillId="0" borderId="0" xfId="0" applyFont="1" applyAlignment="1">
      <alignment horizontal="right"/>
    </xf>
    <xf numFmtId="0" fontId="64" fillId="2" borderId="24" xfId="0" quotePrefix="1" applyFont="1" applyFill="1" applyBorder="1" applyAlignment="1">
      <alignment horizontal="left" vertical="top" wrapText="1"/>
    </xf>
    <xf numFmtId="0" fontId="64"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53" fillId="0" borderId="11" xfId="13" applyFont="1" applyBorder="1" applyAlignment="1">
      <alignment horizontal="center" vertical="center" wrapText="1"/>
    </xf>
    <xf numFmtId="0" fontId="53" fillId="0" borderId="41" xfId="13" applyFont="1" applyBorder="1" applyAlignment="1">
      <alignment horizontal="center" vertical="center" wrapText="1"/>
    </xf>
    <xf numFmtId="0" fontId="50" fillId="0" borderId="1" xfId="9" applyFont="1" applyBorder="1" applyAlignment="1">
      <alignment horizontal="center" vertical="top" wrapText="1"/>
    </xf>
    <xf numFmtId="0" fontId="49" fillId="0" borderId="12" xfId="9" applyFont="1" applyBorder="1" applyAlignment="1">
      <alignment horizontal="center" vertical="top" wrapText="1"/>
    </xf>
    <xf numFmtId="0" fontId="49" fillId="0" borderId="24" xfId="9" applyFont="1" applyBorder="1" applyAlignment="1">
      <alignment horizontal="center" vertical="top" wrapText="1"/>
    </xf>
    <xf numFmtId="0" fontId="63" fillId="0" borderId="0" xfId="9" applyFont="1" applyAlignment="1">
      <alignment horizontal="center" vertical="top"/>
    </xf>
    <xf numFmtId="0" fontId="53" fillId="0" borderId="1" xfId="9" applyFont="1" applyBorder="1" applyAlignment="1">
      <alignment horizontal="center" vertical="center" wrapText="1"/>
    </xf>
    <xf numFmtId="0" fontId="53" fillId="0" borderId="1" xfId="13" applyFont="1" applyBorder="1" applyAlignment="1">
      <alignment horizontal="center" vertical="center" wrapText="1"/>
    </xf>
    <xf numFmtId="0" fontId="49" fillId="2" borderId="11" xfId="13" applyFont="1" applyFill="1" applyBorder="1" applyAlignment="1">
      <alignment horizontal="center" vertical="top" wrapText="1"/>
    </xf>
    <xf numFmtId="0" fontId="49" fillId="2" borderId="66" xfId="13" applyFont="1" applyFill="1" applyBorder="1" applyAlignment="1">
      <alignment horizontal="center" vertical="top" wrapText="1"/>
    </xf>
    <xf numFmtId="0" fontId="69" fillId="0" borderId="1" xfId="13" applyFont="1" applyBorder="1" applyAlignment="1">
      <alignment horizontal="center" vertical="center" wrapText="1"/>
    </xf>
    <xf numFmtId="0" fontId="79" fillId="2" borderId="6" xfId="0" applyFont="1" applyFill="1" applyBorder="1" applyAlignment="1">
      <alignment horizontal="left" vertical="center" wrapText="1"/>
    </xf>
    <xf numFmtId="0" fontId="82" fillId="2" borderId="7" xfId="0" applyFont="1" applyFill="1" applyBorder="1" applyAlignment="1">
      <alignment vertical="top" wrapText="1"/>
    </xf>
    <xf numFmtId="0" fontId="9" fillId="2" borderId="6" xfId="0" applyFont="1" applyFill="1" applyBorder="1" applyAlignment="1">
      <alignment horizontal="justify" vertical="center" wrapText="1"/>
    </xf>
    <xf numFmtId="0" fontId="9" fillId="2" borderId="0" xfId="0" applyFont="1" applyFill="1" applyAlignment="1">
      <alignment horizontal="left" vertical="center" wrapText="1"/>
    </xf>
    <xf numFmtId="0" fontId="79" fillId="0" borderId="45" xfId="0" applyFont="1" applyBorder="1" applyAlignment="1">
      <alignment horizontal="justify" vertical="center" wrapText="1"/>
    </xf>
    <xf numFmtId="0" fontId="79" fillId="0" borderId="46" xfId="0" applyFont="1" applyBorder="1" applyAlignment="1">
      <alignment horizontal="justify" vertical="center" wrapText="1"/>
    </xf>
    <xf numFmtId="0" fontId="81" fillId="2" borderId="6" xfId="0" applyFont="1" applyFill="1" applyBorder="1" applyAlignment="1">
      <alignment horizontal="left" vertical="center" wrapText="1"/>
    </xf>
    <xf numFmtId="0" fontId="81"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7">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Request%20for%20materials%20and%20equipment.xlsx" TargetMode="External"/><Relationship Id="rId2" Type="http://schemas.openxmlformats.org/officeDocument/2006/relationships/externalLinkPath" Target="file:///C:\Users\zhelev_olh\AppData\Local\Microsoft\Windows\INetCache\Content.Outlook\BQX65UJC\Request%20for%20materials%20and%20equipment.xlsx" TargetMode="External"/><Relationship Id="rId1" Type="http://schemas.openxmlformats.org/officeDocument/2006/relationships/externalLinkPath" Target="/Users/zhelev_olh/AppData/Local/Microsoft/Windows/INetCache/Content.Outlook/BQX65UJC/Request%20for%20materials%20and%20equip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sheetData sheetId="1">
        <row r="4">
          <cell r="I4">
            <v>5</v>
          </cell>
        </row>
        <row r="5">
          <cell r="I5">
            <v>2</v>
          </cell>
        </row>
        <row r="6">
          <cell r="I6">
            <v>7</v>
          </cell>
        </row>
        <row r="7">
          <cell r="I7">
            <v>5</v>
          </cell>
        </row>
        <row r="8">
          <cell r="I8">
            <v>15</v>
          </cell>
        </row>
        <row r="9">
          <cell r="I9">
            <v>15</v>
          </cell>
        </row>
        <row r="10">
          <cell r="I10">
            <v>7</v>
          </cell>
        </row>
        <row r="11">
          <cell r="I11">
            <v>10</v>
          </cell>
        </row>
      </sheetData>
      <sheetData sheetId="2"/>
      <sheetData sheetId="3"/>
      <sheetData sheetId="4"/>
      <sheetData sheetId="5"/>
      <sheetData sheetId="6"/>
      <sheetData sheetId="7"/>
      <sheetData sheetId="8">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79"/>
  <sheetViews>
    <sheetView tabSelected="1" view="pageLayout" topLeftCell="A62" zoomScale="98" zoomScaleNormal="80" zoomScalePageLayoutView="98" workbookViewId="0">
      <selection activeCell="D63" sqref="D63:D70"/>
    </sheetView>
  </sheetViews>
  <sheetFormatPr defaultRowHeight="14.5" x14ac:dyDescent="0.35"/>
  <cols>
    <col min="1" max="1" width="3.54296875" style="6" customWidth="1"/>
    <col min="2" max="3" width="69.453125" style="5" customWidth="1"/>
    <col min="4" max="4" width="44.453125" style="44" customWidth="1"/>
    <col min="5" max="5" width="20.81640625" style="5" customWidth="1"/>
  </cols>
  <sheetData>
    <row r="1" spans="1:5" x14ac:dyDescent="0.35">
      <c r="A1" s="66"/>
      <c r="B1" s="155" t="s">
        <v>0</v>
      </c>
      <c r="C1" s="156" t="s">
        <v>1</v>
      </c>
    </row>
    <row r="2" spans="1:5" x14ac:dyDescent="0.35">
      <c r="A2" s="17"/>
      <c r="B2" s="307">
        <v>7000019678</v>
      </c>
      <c r="C2" s="308"/>
      <c r="D2" s="45"/>
    </row>
    <row r="3" spans="1:5" ht="5.5" customHeight="1" x14ac:dyDescent="0.35">
      <c r="A3" s="17"/>
      <c r="C3" s="10"/>
    </row>
    <row r="4" spans="1:5" x14ac:dyDescent="0.35">
      <c r="A4" s="17"/>
      <c r="B4" s="157" t="s">
        <v>2</v>
      </c>
      <c r="C4" s="9" t="s">
        <v>3</v>
      </c>
    </row>
    <row r="5" spans="1:5" x14ac:dyDescent="0.35">
      <c r="A5" s="17"/>
      <c r="B5" s="307" t="s">
        <v>343</v>
      </c>
      <c r="C5" s="308"/>
      <c r="D5" s="45"/>
    </row>
    <row r="6" spans="1:5" ht="5.5" customHeight="1" x14ac:dyDescent="0.35">
      <c r="A6" s="17"/>
      <c r="C6" s="10"/>
    </row>
    <row r="7" spans="1:5" x14ac:dyDescent="0.35">
      <c r="A7" s="17"/>
      <c r="B7" s="157" t="s">
        <v>4</v>
      </c>
      <c r="C7" s="9" t="s">
        <v>5</v>
      </c>
    </row>
    <row r="8" spans="1:5" x14ac:dyDescent="0.35">
      <c r="A8" s="17"/>
      <c r="B8" s="307">
        <v>10044895</v>
      </c>
      <c r="C8" s="308"/>
      <c r="D8" s="45"/>
    </row>
    <row r="9" spans="1:5" ht="14.5" customHeight="1" x14ac:dyDescent="0.35">
      <c r="A9" s="17"/>
      <c r="C9" s="10"/>
    </row>
    <row r="10" spans="1:5" x14ac:dyDescent="0.35">
      <c r="A10" s="17"/>
      <c r="B10" s="157" t="s">
        <v>6</v>
      </c>
      <c r="C10" s="9" t="s">
        <v>7</v>
      </c>
    </row>
    <row r="11" spans="1:5" x14ac:dyDescent="0.35">
      <c r="A11" s="17"/>
      <c r="B11" s="309" t="s">
        <v>8</v>
      </c>
      <c r="C11" s="310"/>
    </row>
    <row r="12" spans="1:5" ht="5.5" customHeight="1" x14ac:dyDescent="0.35">
      <c r="A12" s="17"/>
      <c r="B12" s="158"/>
      <c r="C12" s="11"/>
    </row>
    <row r="13" spans="1:5" x14ac:dyDescent="0.35">
      <c r="A13" s="17"/>
      <c r="B13" s="157" t="s">
        <v>9</v>
      </c>
      <c r="C13" s="9" t="s">
        <v>10</v>
      </c>
    </row>
    <row r="14" spans="1:5" x14ac:dyDescent="0.35">
      <c r="A14" s="17"/>
      <c r="B14" s="307" t="s">
        <v>11</v>
      </c>
      <c r="C14" s="308"/>
      <c r="D14" s="154"/>
    </row>
    <row r="15" spans="1:5" x14ac:dyDescent="0.35">
      <c r="A15" s="17"/>
      <c r="B15" s="157" t="s">
        <v>323</v>
      </c>
      <c r="C15" s="9" t="s">
        <v>324</v>
      </c>
    </row>
    <row r="16" spans="1:5" s="43" customFormat="1" x14ac:dyDescent="0.35">
      <c r="A16" s="214"/>
      <c r="B16" s="215" t="s">
        <v>344</v>
      </c>
      <c r="C16" s="216" t="s">
        <v>345</v>
      </c>
      <c r="D16" s="217"/>
      <c r="E16" s="216"/>
    </row>
    <row r="17" spans="1:5" x14ac:dyDescent="0.35">
      <c r="A17" s="17"/>
      <c r="B17" s="159"/>
      <c r="C17" s="12"/>
    </row>
    <row r="18" spans="1:5" ht="20" x14ac:dyDescent="0.35">
      <c r="A18" s="17"/>
      <c r="B18" s="311" t="s">
        <v>12</v>
      </c>
      <c r="C18" s="312"/>
    </row>
    <row r="19" spans="1:5" ht="20.149999999999999" customHeight="1" x14ac:dyDescent="0.35">
      <c r="A19" s="17"/>
      <c r="B19" s="7" t="s">
        <v>13</v>
      </c>
      <c r="C19" s="13" t="s">
        <v>14</v>
      </c>
    </row>
    <row r="20" spans="1:5" ht="89.15" customHeight="1" x14ac:dyDescent="0.35">
      <c r="A20" s="17"/>
      <c r="B20" s="14" t="s">
        <v>15</v>
      </c>
      <c r="C20" s="58" t="s">
        <v>16</v>
      </c>
    </row>
    <row r="21" spans="1:5" ht="32.5" customHeight="1" thickBot="1" x14ac:dyDescent="0.4">
      <c r="A21" s="67"/>
      <c r="B21" s="49" t="s">
        <v>17</v>
      </c>
      <c r="C21" s="163" t="s">
        <v>18</v>
      </c>
    </row>
    <row r="22" spans="1:5" ht="28" x14ac:dyDescent="0.35">
      <c r="A22" s="17"/>
      <c r="B22" s="177" t="s">
        <v>19</v>
      </c>
      <c r="C22" s="160" t="s">
        <v>20</v>
      </c>
      <c r="D22" s="46"/>
    </row>
    <row r="23" spans="1:5" ht="20.5" customHeight="1" x14ac:dyDescent="0.35">
      <c r="A23" s="17"/>
      <c r="B23" s="305" t="s">
        <v>21</v>
      </c>
      <c r="C23" s="306"/>
    </row>
    <row r="24" spans="1:5" ht="15.65" customHeight="1" x14ac:dyDescent="0.35">
      <c r="A24" s="17"/>
      <c r="B24" s="161" t="s">
        <v>22</v>
      </c>
      <c r="C24" s="36" t="s">
        <v>23</v>
      </c>
    </row>
    <row r="25" spans="1:5" ht="24" customHeight="1" x14ac:dyDescent="0.35">
      <c r="A25" s="17"/>
      <c r="B25" s="162" t="s">
        <v>24</v>
      </c>
      <c r="C25" s="37">
        <v>46248</v>
      </c>
    </row>
    <row r="26" spans="1:5" x14ac:dyDescent="0.35">
      <c r="A26" s="17"/>
      <c r="B26" s="16" t="s">
        <v>25</v>
      </c>
      <c r="C26" s="13" t="s">
        <v>26</v>
      </c>
    </row>
    <row r="27" spans="1:5" ht="15" thickBot="1" x14ac:dyDescent="0.4">
      <c r="A27" s="67"/>
      <c r="B27" s="38" t="s">
        <v>27</v>
      </c>
      <c r="C27" s="218">
        <f>B2</f>
        <v>7000019678</v>
      </c>
    </row>
    <row r="28" spans="1:5" s="4" customFormat="1" ht="28" x14ac:dyDescent="0.35">
      <c r="A28" s="66"/>
      <c r="B28" s="62" t="s">
        <v>28</v>
      </c>
      <c r="C28" s="63" t="s">
        <v>325</v>
      </c>
      <c r="D28" s="65"/>
      <c r="E28" s="6"/>
    </row>
    <row r="29" spans="1:5" s="4" customFormat="1" x14ac:dyDescent="0.35">
      <c r="A29" s="17"/>
      <c r="B29" s="296" t="s">
        <v>29</v>
      </c>
      <c r="C29" s="297"/>
      <c r="D29" s="47"/>
      <c r="E29" s="6"/>
    </row>
    <row r="30" spans="1:5" s="4" customFormat="1" ht="45.65" customHeight="1" thickBot="1" x14ac:dyDescent="0.4">
      <c r="A30" s="67"/>
      <c r="B30" s="49" t="s">
        <v>30</v>
      </c>
      <c r="C30" s="64" t="s">
        <v>31</v>
      </c>
      <c r="D30" s="47"/>
      <c r="E30" s="6"/>
    </row>
    <row r="31" spans="1:5" ht="87.65" customHeight="1" x14ac:dyDescent="0.35">
      <c r="A31" s="17"/>
      <c r="B31" s="14" t="s">
        <v>32</v>
      </c>
      <c r="C31" s="15" t="s">
        <v>33</v>
      </c>
    </row>
    <row r="32" spans="1:5" ht="28" x14ac:dyDescent="0.35">
      <c r="A32" s="17"/>
      <c r="B32" s="14" t="s">
        <v>34</v>
      </c>
      <c r="C32" s="153" t="s">
        <v>285</v>
      </c>
      <c r="D32" s="45"/>
    </row>
    <row r="33" spans="1:6" ht="28.5" thickBot="1" x14ac:dyDescent="0.4">
      <c r="A33" s="17"/>
      <c r="B33" s="14" t="s">
        <v>35</v>
      </c>
      <c r="C33" s="15" t="s">
        <v>286</v>
      </c>
    </row>
    <row r="34" spans="1:6" s="4" customFormat="1" ht="5.15" customHeight="1" thickBot="1" x14ac:dyDescent="0.4">
      <c r="A34" s="17"/>
      <c r="B34" s="8"/>
      <c r="C34" s="18"/>
      <c r="D34" s="47"/>
      <c r="E34" s="6"/>
    </row>
    <row r="35" spans="1:6" ht="32.15" customHeight="1" x14ac:dyDescent="0.35">
      <c r="A35" s="209"/>
      <c r="B35" s="30" t="s">
        <v>36</v>
      </c>
      <c r="C35" s="31" t="s">
        <v>37</v>
      </c>
    </row>
    <row r="36" spans="1:6" x14ac:dyDescent="0.35">
      <c r="A36" s="210">
        <v>1</v>
      </c>
      <c r="B36" s="22" t="s">
        <v>38</v>
      </c>
      <c r="C36" s="25" t="s">
        <v>39</v>
      </c>
    </row>
    <row r="37" spans="1:6" ht="84" x14ac:dyDescent="0.35">
      <c r="A37" s="210"/>
      <c r="B37" s="23" t="s">
        <v>331</v>
      </c>
      <c r="C37" s="26" t="s">
        <v>332</v>
      </c>
    </row>
    <row r="38" spans="1:6" ht="98" x14ac:dyDescent="0.35">
      <c r="A38" s="210"/>
      <c r="B38" s="23" t="s">
        <v>334</v>
      </c>
      <c r="C38" s="164" t="s">
        <v>333</v>
      </c>
    </row>
    <row r="39" spans="1:6" ht="154" x14ac:dyDescent="0.35">
      <c r="A39" s="210"/>
      <c r="B39" s="23" t="s">
        <v>335</v>
      </c>
      <c r="C39" s="26" t="s">
        <v>336</v>
      </c>
      <c r="D39" s="68"/>
      <c r="E39" s="69"/>
      <c r="F39" s="65"/>
    </row>
    <row r="40" spans="1:6" ht="126" x14ac:dyDescent="0.35">
      <c r="A40" s="210"/>
      <c r="B40" s="23" t="s">
        <v>338</v>
      </c>
      <c r="C40" s="26" t="s">
        <v>337</v>
      </c>
      <c r="D40" s="68"/>
      <c r="E40" s="69"/>
      <c r="F40" s="65"/>
    </row>
    <row r="41" spans="1:6" ht="42" x14ac:dyDescent="0.35">
      <c r="A41" s="210">
        <v>2</v>
      </c>
      <c r="B41" s="24" t="s">
        <v>40</v>
      </c>
      <c r="C41" s="27" t="s">
        <v>41</v>
      </c>
    </row>
    <row r="42" spans="1:6" s="194" customFormat="1" ht="48" customHeight="1" x14ac:dyDescent="0.35">
      <c r="A42" s="147" t="s">
        <v>42</v>
      </c>
      <c r="B42" s="152" t="s">
        <v>44</v>
      </c>
      <c r="C42" s="211" t="s">
        <v>45</v>
      </c>
      <c r="D42" s="65"/>
      <c r="E42" s="212"/>
    </row>
    <row r="43" spans="1:6" s="150" customFormat="1" ht="74.5" customHeight="1" x14ac:dyDescent="0.35">
      <c r="A43" s="147" t="s">
        <v>43</v>
      </c>
      <c r="B43" s="166" t="s">
        <v>291</v>
      </c>
      <c r="C43" s="165" t="s">
        <v>292</v>
      </c>
      <c r="D43" s="148"/>
      <c r="E43" s="149"/>
    </row>
    <row r="44" spans="1:6" s="150" customFormat="1" ht="73" customHeight="1" x14ac:dyDescent="0.35">
      <c r="A44" s="147" t="s">
        <v>46</v>
      </c>
      <c r="B44" s="152" t="s">
        <v>294</v>
      </c>
      <c r="C44" s="165" t="s">
        <v>293</v>
      </c>
      <c r="D44" s="151"/>
      <c r="E44" s="149"/>
    </row>
    <row r="45" spans="1:6" s="4" customFormat="1" ht="42.5" thickBot="1" x14ac:dyDescent="0.4">
      <c r="A45" s="167" t="s">
        <v>47</v>
      </c>
      <c r="B45" s="23" t="s">
        <v>295</v>
      </c>
      <c r="C45" s="164" t="s">
        <v>296</v>
      </c>
      <c r="D45" s="65"/>
      <c r="E45" s="6"/>
    </row>
    <row r="46" spans="1:6" ht="31.5" customHeight="1" x14ac:dyDescent="0.35">
      <c r="A46" s="66"/>
      <c r="B46" s="32" t="s">
        <v>48</v>
      </c>
      <c r="C46" s="28" t="s">
        <v>49</v>
      </c>
    </row>
    <row r="47" spans="1:6" x14ac:dyDescent="0.35">
      <c r="A47" s="17"/>
      <c r="B47" s="303">
        <f>C25-3</f>
        <v>46245</v>
      </c>
      <c r="C47" s="304"/>
      <c r="D47" s="45"/>
    </row>
    <row r="48" spans="1:6" x14ac:dyDescent="0.35">
      <c r="A48" s="17"/>
      <c r="B48" s="16" t="s">
        <v>50</v>
      </c>
      <c r="C48" s="13" t="s">
        <v>51</v>
      </c>
    </row>
    <row r="49" spans="1:4" x14ac:dyDescent="0.35">
      <c r="A49" s="17"/>
      <c r="B49" s="301" t="s">
        <v>29</v>
      </c>
      <c r="C49" s="302"/>
    </row>
    <row r="50" spans="1:4" ht="28.5" thickBot="1" x14ac:dyDescent="0.4">
      <c r="A50" s="67"/>
      <c r="B50" s="19" t="s">
        <v>52</v>
      </c>
      <c r="C50" s="20" t="s">
        <v>53</v>
      </c>
    </row>
    <row r="51" spans="1:4" ht="16.5" customHeight="1" x14ac:dyDescent="0.35">
      <c r="A51" s="66"/>
      <c r="B51" s="21" t="s">
        <v>54</v>
      </c>
      <c r="C51" s="29" t="s">
        <v>55</v>
      </c>
    </row>
    <row r="52" spans="1:4" ht="17.149999999999999" customHeight="1" x14ac:dyDescent="0.35">
      <c r="A52" s="17"/>
      <c r="B52" s="14" t="s">
        <v>56</v>
      </c>
      <c r="C52" s="15" t="s">
        <v>57</v>
      </c>
    </row>
    <row r="53" spans="1:4" ht="17.149999999999999" customHeight="1" x14ac:dyDescent="0.35">
      <c r="A53" s="17"/>
      <c r="B53" s="303">
        <f>C25+21</f>
        <v>46269</v>
      </c>
      <c r="C53" s="304"/>
      <c r="D53" s="45"/>
    </row>
    <row r="54" spans="1:4" ht="31" customHeight="1" x14ac:dyDescent="0.35">
      <c r="A54" s="17"/>
      <c r="B54" s="7" t="s">
        <v>58</v>
      </c>
      <c r="C54" s="15" t="s">
        <v>59</v>
      </c>
    </row>
    <row r="55" spans="1:4" ht="17.149999999999999" customHeight="1" x14ac:dyDescent="0.35">
      <c r="A55" s="17"/>
      <c r="B55" s="303">
        <f>C25+31</f>
        <v>46279</v>
      </c>
      <c r="C55" s="304"/>
      <c r="D55" s="45"/>
    </row>
    <row r="56" spans="1:4" ht="28.5" thickBot="1" x14ac:dyDescent="0.4">
      <c r="A56" s="67"/>
      <c r="B56" s="19" t="s">
        <v>60</v>
      </c>
      <c r="C56" s="20" t="s">
        <v>61</v>
      </c>
      <c r="D56" s="213"/>
    </row>
    <row r="57" spans="1:4" ht="71.5" customHeight="1" x14ac:dyDescent="0.35">
      <c r="A57" s="17"/>
      <c r="B57" s="14" t="s">
        <v>62</v>
      </c>
      <c r="C57" s="170" t="s">
        <v>283</v>
      </c>
    </row>
    <row r="58" spans="1:4" ht="28" x14ac:dyDescent="0.35">
      <c r="A58" s="17"/>
      <c r="B58" s="14" t="s">
        <v>63</v>
      </c>
      <c r="C58" s="170" t="s">
        <v>284</v>
      </c>
    </row>
    <row r="59" spans="1:4" ht="23.5" customHeight="1" x14ac:dyDescent="0.35">
      <c r="A59" s="17"/>
      <c r="B59" s="299" t="s">
        <v>64</v>
      </c>
      <c r="C59" s="300"/>
    </row>
    <row r="60" spans="1:4" ht="21" customHeight="1" thickBot="1" x14ac:dyDescent="0.4">
      <c r="A60" s="17"/>
      <c r="B60" s="7" t="s">
        <v>65</v>
      </c>
      <c r="C60" s="13" t="s">
        <v>66</v>
      </c>
    </row>
    <row r="61" spans="1:4" ht="31" customHeight="1" thickBot="1" x14ac:dyDescent="0.4">
      <c r="A61" s="66"/>
      <c r="B61" s="32" t="s">
        <v>67</v>
      </c>
      <c r="C61" s="28" t="s">
        <v>68</v>
      </c>
    </row>
    <row r="62" spans="1:4" x14ac:dyDescent="0.35">
      <c r="A62" s="66"/>
      <c r="B62" s="34" t="s">
        <v>69</v>
      </c>
      <c r="C62" s="29" t="s">
        <v>70</v>
      </c>
    </row>
    <row r="63" spans="1:4" ht="42" x14ac:dyDescent="0.35">
      <c r="A63" s="168">
        <v>1</v>
      </c>
      <c r="B63" s="14" t="s">
        <v>71</v>
      </c>
      <c r="C63" s="15" t="s">
        <v>72</v>
      </c>
      <c r="D63" s="298"/>
    </row>
    <row r="64" spans="1:4" ht="48.65" customHeight="1" x14ac:dyDescent="0.35">
      <c r="A64" s="168">
        <v>2</v>
      </c>
      <c r="B64" s="14" t="s">
        <v>287</v>
      </c>
      <c r="C64" s="15" t="s">
        <v>288</v>
      </c>
      <c r="D64" s="298"/>
    </row>
    <row r="65" spans="1:5" x14ac:dyDescent="0.35">
      <c r="A65" s="168"/>
      <c r="B65" s="301" t="s">
        <v>73</v>
      </c>
      <c r="C65" s="302"/>
      <c r="D65" s="298"/>
    </row>
    <row r="66" spans="1:5" s="4" customFormat="1" x14ac:dyDescent="0.35">
      <c r="A66" s="168">
        <v>3</v>
      </c>
      <c r="B66" s="48" t="s">
        <v>74</v>
      </c>
      <c r="C66" s="18" t="s">
        <v>75</v>
      </c>
      <c r="D66" s="298"/>
      <c r="E66" s="6"/>
    </row>
    <row r="67" spans="1:5" s="4" customFormat="1" ht="28" x14ac:dyDescent="0.35">
      <c r="A67" s="168">
        <v>4</v>
      </c>
      <c r="B67" s="48" t="s">
        <v>76</v>
      </c>
      <c r="C67" s="153" t="s">
        <v>77</v>
      </c>
      <c r="D67" s="298"/>
      <c r="E67" s="6"/>
    </row>
    <row r="68" spans="1:5" s="4" customFormat="1" x14ac:dyDescent="0.35">
      <c r="A68" s="168">
        <v>5</v>
      </c>
      <c r="B68" s="171" t="s">
        <v>78</v>
      </c>
      <c r="C68" s="173" t="s">
        <v>79</v>
      </c>
      <c r="D68" s="298"/>
      <c r="E68" s="6"/>
    </row>
    <row r="69" spans="1:5" s="4" customFormat="1" x14ac:dyDescent="0.35">
      <c r="A69" s="168">
        <v>6</v>
      </c>
      <c r="B69" s="48" t="s">
        <v>80</v>
      </c>
      <c r="C69" s="18" t="s">
        <v>81</v>
      </c>
      <c r="D69" s="298"/>
      <c r="E69" s="6"/>
    </row>
    <row r="70" spans="1:5" s="4" customFormat="1" x14ac:dyDescent="0.35">
      <c r="A70" s="168">
        <v>7</v>
      </c>
      <c r="B70" s="48" t="s">
        <v>82</v>
      </c>
      <c r="C70" s="18" t="s">
        <v>83</v>
      </c>
      <c r="D70" s="298"/>
      <c r="E70" s="6"/>
    </row>
    <row r="71" spans="1:5" s="4" customFormat="1" x14ac:dyDescent="0.35">
      <c r="A71" s="168">
        <v>8</v>
      </c>
      <c r="B71" s="48" t="s">
        <v>84</v>
      </c>
      <c r="C71" s="18" t="s">
        <v>85</v>
      </c>
      <c r="D71" s="172"/>
      <c r="E71" s="6"/>
    </row>
    <row r="72" spans="1:5" s="4" customFormat="1" ht="28" x14ac:dyDescent="0.35">
      <c r="A72" s="168">
        <v>9</v>
      </c>
      <c r="B72" s="169" t="s">
        <v>86</v>
      </c>
      <c r="C72" s="153" t="s">
        <v>87</v>
      </c>
      <c r="D72" s="172"/>
      <c r="E72" s="6"/>
    </row>
    <row r="73" spans="1:5" s="4" customFormat="1" ht="15" thickBot="1" x14ac:dyDescent="0.4">
      <c r="A73" s="174">
        <v>10</v>
      </c>
      <c r="B73" s="175" t="s">
        <v>322</v>
      </c>
      <c r="C73" s="163" t="s">
        <v>321</v>
      </c>
      <c r="D73" s="172"/>
      <c r="E73" s="6"/>
    </row>
    <row r="74" spans="1:5" x14ac:dyDescent="0.35">
      <c r="B74" s="7"/>
      <c r="C74" s="7"/>
    </row>
    <row r="75" spans="1:5" x14ac:dyDescent="0.35">
      <c r="B75" s="7"/>
      <c r="C75" s="7"/>
      <c r="D75" s="7"/>
    </row>
    <row r="76" spans="1:5" x14ac:dyDescent="0.35">
      <c r="C76" s="7"/>
    </row>
    <row r="77" spans="1:5" x14ac:dyDescent="0.35">
      <c r="B77" s="7"/>
      <c r="C77" s="7"/>
    </row>
    <row r="78" spans="1:5" x14ac:dyDescent="0.35">
      <c r="B78" s="7"/>
      <c r="C78" s="7"/>
    </row>
    <row r="79" spans="1:5" x14ac:dyDescent="0.35">
      <c r="B79" s="7"/>
      <c r="C79" s="7"/>
    </row>
  </sheetData>
  <mergeCells count="15">
    <mergeCell ref="B23:C23"/>
    <mergeCell ref="B2:C2"/>
    <mergeCell ref="B5:C5"/>
    <mergeCell ref="B8:C8"/>
    <mergeCell ref="B11:C11"/>
    <mergeCell ref="B14:C14"/>
    <mergeCell ref="B18:C18"/>
    <mergeCell ref="B29:C29"/>
    <mergeCell ref="D63:D70"/>
    <mergeCell ref="B59:C59"/>
    <mergeCell ref="B65:C65"/>
    <mergeCell ref="B47:C47"/>
    <mergeCell ref="B49:C49"/>
    <mergeCell ref="B53:C53"/>
    <mergeCell ref="B55:C55"/>
  </mergeCells>
  <hyperlinks>
    <hyperlink ref="B23" r:id="rId1" xr:uid="{0A8AB56C-6F2D-45E3-A83E-1913732F0362}"/>
    <hyperlink ref="B49" r:id="rId2" xr:uid="{64392FA2-E53F-411F-A2F4-7DEAF52DA442}"/>
    <hyperlink ref="B59" r:id="rId3" xr:uid="{568ABEA6-38B5-4C02-A494-C12E760C0CEF}"/>
    <hyperlink ref="B65"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2"/>
  <sheetViews>
    <sheetView zoomScale="80" zoomScaleNormal="80" zoomScalePageLayoutView="70" workbookViewId="0">
      <selection activeCell="A60" sqref="A60:C63"/>
    </sheetView>
  </sheetViews>
  <sheetFormatPr defaultRowHeight="14.5" x14ac:dyDescent="0.35"/>
  <cols>
    <col min="1" max="1" width="3.81640625" style="40" customWidth="1"/>
    <col min="2" max="3" width="68.54296875" style="7" customWidth="1"/>
    <col min="4" max="4" width="58.1796875" style="7" customWidth="1"/>
    <col min="5" max="5" width="31.1796875" customWidth="1"/>
    <col min="6" max="6" width="37.54296875" customWidth="1"/>
  </cols>
  <sheetData>
    <row r="1" spans="1:5" ht="45" customHeight="1" x14ac:dyDescent="0.35">
      <c r="A1" s="50"/>
      <c r="B1" s="139" t="s">
        <v>71</v>
      </c>
      <c r="C1" s="144" t="s">
        <v>72</v>
      </c>
      <c r="D1" s="14"/>
      <c r="E1" s="2"/>
    </row>
    <row r="2" spans="1:5" ht="28.5" thickBot="1" x14ac:dyDescent="0.4">
      <c r="A2" s="33"/>
      <c r="B2" s="14" t="s">
        <v>88</v>
      </c>
      <c r="C2" s="15" t="s">
        <v>89</v>
      </c>
      <c r="D2" s="14"/>
      <c r="E2" s="2"/>
    </row>
    <row r="3" spans="1:5" x14ac:dyDescent="0.35">
      <c r="A3" s="50">
        <v>1</v>
      </c>
      <c r="B3" s="21" t="s">
        <v>90</v>
      </c>
      <c r="C3" s="51" t="s">
        <v>91</v>
      </c>
      <c r="D3" s="14"/>
      <c r="E3" s="2"/>
    </row>
    <row r="4" spans="1:5" ht="47.15" customHeight="1" x14ac:dyDescent="0.35">
      <c r="A4" s="33"/>
      <c r="B4" s="14" t="s">
        <v>92</v>
      </c>
      <c r="C4" s="15" t="s">
        <v>93</v>
      </c>
      <c r="D4" s="14"/>
      <c r="E4" s="2"/>
    </row>
    <row r="5" spans="1:5" ht="29.5" customHeight="1" x14ac:dyDescent="0.35">
      <c r="A5" s="33"/>
      <c r="B5" s="14" t="s">
        <v>94</v>
      </c>
      <c r="C5" s="15" t="s">
        <v>95</v>
      </c>
      <c r="D5" s="14"/>
      <c r="E5" s="2"/>
    </row>
    <row r="6" spans="1:5" x14ac:dyDescent="0.35">
      <c r="A6" s="33"/>
      <c r="B6" s="301" t="s">
        <v>21</v>
      </c>
      <c r="C6" s="302"/>
      <c r="D6" s="14"/>
      <c r="E6" s="2"/>
    </row>
    <row r="7" spans="1:5" ht="28" x14ac:dyDescent="0.35">
      <c r="A7" s="33"/>
      <c r="B7" s="179" t="s">
        <v>96</v>
      </c>
      <c r="C7" s="52" t="s">
        <v>97</v>
      </c>
      <c r="D7" s="14"/>
      <c r="E7" s="2"/>
    </row>
    <row r="8" spans="1:5" s="4" customFormat="1" ht="28" x14ac:dyDescent="0.35">
      <c r="A8" s="168"/>
      <c r="B8" s="169" t="s">
        <v>98</v>
      </c>
      <c r="C8" s="153" t="s">
        <v>99</v>
      </c>
      <c r="D8" s="48"/>
      <c r="E8" s="176"/>
    </row>
    <row r="9" spans="1:5" s="4" customFormat="1" x14ac:dyDescent="0.35">
      <c r="A9" s="168"/>
      <c r="B9" s="68" t="s">
        <v>100</v>
      </c>
      <c r="C9" s="180" t="s">
        <v>100</v>
      </c>
      <c r="D9" s="48"/>
      <c r="E9" s="176"/>
    </row>
    <row r="10" spans="1:5" ht="75.650000000000006" customHeight="1" x14ac:dyDescent="0.35">
      <c r="A10" s="33"/>
      <c r="B10" s="48" t="s">
        <v>101</v>
      </c>
      <c r="C10" s="15" t="s">
        <v>102</v>
      </c>
      <c r="D10" s="14"/>
      <c r="E10" s="2"/>
    </row>
    <row r="11" spans="1:5" x14ac:dyDescent="0.35">
      <c r="A11" s="33"/>
      <c r="B11" s="301" t="s">
        <v>103</v>
      </c>
      <c r="C11" s="302"/>
      <c r="D11" s="14"/>
      <c r="E11" s="2"/>
    </row>
    <row r="12" spans="1:5" ht="100" customHeight="1" x14ac:dyDescent="0.35">
      <c r="A12" s="33"/>
      <c r="B12" s="48" t="s">
        <v>104</v>
      </c>
      <c r="C12" s="15" t="s">
        <v>105</v>
      </c>
      <c r="D12" s="14"/>
      <c r="E12" s="2"/>
    </row>
    <row r="13" spans="1:5" ht="42" x14ac:dyDescent="0.35">
      <c r="A13" s="33"/>
      <c r="B13" s="48" t="s">
        <v>106</v>
      </c>
      <c r="C13" s="15" t="s">
        <v>107</v>
      </c>
      <c r="D13" s="14"/>
      <c r="E13" s="2"/>
    </row>
    <row r="14" spans="1:5" ht="29.5" customHeight="1" x14ac:dyDescent="0.35">
      <c r="A14" s="33"/>
      <c r="B14" s="48" t="s">
        <v>108</v>
      </c>
      <c r="C14" s="15" t="s">
        <v>109</v>
      </c>
      <c r="D14" s="14"/>
      <c r="E14" s="2"/>
    </row>
    <row r="15" spans="1:5" ht="59.5" customHeight="1" x14ac:dyDescent="0.35">
      <c r="A15" s="33"/>
      <c r="B15" s="48" t="s">
        <v>110</v>
      </c>
      <c r="C15" s="15" t="s">
        <v>111</v>
      </c>
      <c r="D15" s="14"/>
      <c r="E15" s="2"/>
    </row>
    <row r="16" spans="1:5" ht="147.75" customHeight="1" x14ac:dyDescent="0.35">
      <c r="A16" s="33"/>
      <c r="B16" s="48" t="s">
        <v>112</v>
      </c>
      <c r="C16" s="15" t="s">
        <v>327</v>
      </c>
      <c r="D16" s="14"/>
      <c r="E16" s="2"/>
    </row>
    <row r="17" spans="1:5" ht="62.25" customHeight="1" thickBot="1" x14ac:dyDescent="0.4">
      <c r="A17" s="35"/>
      <c r="B17" s="49" t="s">
        <v>113</v>
      </c>
      <c r="C17" s="20" t="s">
        <v>114</v>
      </c>
      <c r="D17" s="14"/>
      <c r="E17" s="2"/>
    </row>
    <row r="18" spans="1:5" ht="30" customHeight="1" x14ac:dyDescent="0.35">
      <c r="A18" s="50">
        <v>2</v>
      </c>
      <c r="B18" s="21" t="s">
        <v>115</v>
      </c>
      <c r="C18" s="51" t="s">
        <v>116</v>
      </c>
      <c r="D18" s="14"/>
      <c r="E18" s="2"/>
    </row>
    <row r="19" spans="1:5" ht="30" customHeight="1" x14ac:dyDescent="0.35">
      <c r="A19" s="33"/>
      <c r="B19" s="14" t="s">
        <v>117</v>
      </c>
      <c r="C19" s="15" t="s">
        <v>118</v>
      </c>
      <c r="D19" s="14"/>
      <c r="E19" s="2"/>
    </row>
    <row r="20" spans="1:5" ht="30" customHeight="1" x14ac:dyDescent="0.35">
      <c r="A20" s="33"/>
      <c r="B20" s="14" t="s">
        <v>119</v>
      </c>
      <c r="C20" s="15" t="s">
        <v>120</v>
      </c>
      <c r="D20" s="14"/>
      <c r="E20" s="2"/>
    </row>
    <row r="21" spans="1:5" ht="49.5" customHeight="1" thickBot="1" x14ac:dyDescent="0.4">
      <c r="A21" s="33"/>
      <c r="B21" s="19" t="s">
        <v>121</v>
      </c>
      <c r="C21" s="20" t="s">
        <v>122</v>
      </c>
      <c r="D21" s="14"/>
      <c r="E21" s="2"/>
    </row>
    <row r="22" spans="1:5" x14ac:dyDescent="0.35">
      <c r="A22" s="50">
        <v>3</v>
      </c>
      <c r="B22" s="21" t="s">
        <v>123</v>
      </c>
      <c r="C22" s="51" t="s">
        <v>124</v>
      </c>
      <c r="D22" s="14"/>
      <c r="E22" s="2"/>
    </row>
    <row r="23" spans="1:5" ht="32.15" customHeight="1" thickBot="1" x14ac:dyDescent="0.4">
      <c r="A23" s="138"/>
      <c r="B23" s="48" t="s">
        <v>125</v>
      </c>
      <c r="C23" s="15" t="s">
        <v>126</v>
      </c>
      <c r="D23" s="14"/>
      <c r="E23" s="2"/>
    </row>
    <row r="24" spans="1:5" x14ac:dyDescent="0.35">
      <c r="A24" s="50">
        <v>4</v>
      </c>
      <c r="B24" s="21" t="s">
        <v>127</v>
      </c>
      <c r="C24" s="51" t="s">
        <v>128</v>
      </c>
      <c r="D24" s="14"/>
      <c r="E24" s="2"/>
    </row>
    <row r="25" spans="1:5" ht="42.5" x14ac:dyDescent="0.35">
      <c r="A25" s="53" t="s">
        <v>129</v>
      </c>
      <c r="B25" s="14" t="s">
        <v>130</v>
      </c>
      <c r="C25" s="54" t="s">
        <v>131</v>
      </c>
      <c r="D25" s="14"/>
      <c r="E25" s="2"/>
    </row>
    <row r="26" spans="1:5" ht="42" x14ac:dyDescent="0.35">
      <c r="A26" s="53" t="s">
        <v>132</v>
      </c>
      <c r="B26" s="14" t="s">
        <v>133</v>
      </c>
      <c r="C26" s="15" t="s">
        <v>134</v>
      </c>
      <c r="D26" s="14"/>
      <c r="E26" s="2"/>
    </row>
    <row r="27" spans="1:5" ht="368.5" customHeight="1" x14ac:dyDescent="0.35">
      <c r="A27" s="53" t="s">
        <v>135</v>
      </c>
      <c r="B27" s="181" t="s">
        <v>136</v>
      </c>
      <c r="C27" s="15" t="s">
        <v>137</v>
      </c>
      <c r="D27" s="14"/>
      <c r="E27" s="3"/>
    </row>
    <row r="28" spans="1:5" ht="31.5" customHeight="1" thickBot="1" x14ac:dyDescent="0.4">
      <c r="A28" s="57" t="s">
        <v>138</v>
      </c>
      <c r="B28" s="19" t="s">
        <v>139</v>
      </c>
      <c r="C28" s="20" t="s">
        <v>140</v>
      </c>
      <c r="D28" s="14"/>
      <c r="E28" s="2"/>
    </row>
    <row r="29" spans="1:5" x14ac:dyDescent="0.35">
      <c r="A29" s="50">
        <v>5</v>
      </c>
      <c r="B29" s="139" t="s">
        <v>141</v>
      </c>
      <c r="C29" s="51" t="s">
        <v>142</v>
      </c>
      <c r="D29" s="39"/>
      <c r="E29" s="2"/>
    </row>
    <row r="30" spans="1:5" ht="87.75" customHeight="1" thickBot="1" x14ac:dyDescent="0.4">
      <c r="A30" s="35"/>
      <c r="B30" s="140" t="s">
        <v>143</v>
      </c>
      <c r="C30" s="20" t="s">
        <v>144</v>
      </c>
      <c r="D30" s="14"/>
      <c r="E30" s="2"/>
    </row>
    <row r="31" spans="1:5" ht="16.5" customHeight="1" x14ac:dyDescent="0.35">
      <c r="A31" s="50">
        <v>6</v>
      </c>
      <c r="B31" s="21" t="s">
        <v>145</v>
      </c>
      <c r="C31" s="51" t="s">
        <v>146</v>
      </c>
      <c r="D31" s="14"/>
      <c r="E31" s="2"/>
    </row>
    <row r="32" spans="1:5" ht="62.25" customHeight="1" thickBot="1" x14ac:dyDescent="0.4">
      <c r="A32" s="35"/>
      <c r="B32" s="19" t="s">
        <v>147</v>
      </c>
      <c r="C32" s="20" t="s">
        <v>148</v>
      </c>
      <c r="D32" s="14"/>
      <c r="E32" s="2"/>
    </row>
    <row r="33" spans="1:6" s="43" customFormat="1" ht="15.65" customHeight="1" x14ac:dyDescent="0.35">
      <c r="A33" s="55">
        <v>7</v>
      </c>
      <c r="B33" s="56" t="s">
        <v>149</v>
      </c>
      <c r="C33" s="182" t="s">
        <v>150</v>
      </c>
      <c r="D33" s="41"/>
      <c r="E33" s="42"/>
    </row>
    <row r="34" spans="1:6" ht="32.5" customHeight="1" thickBot="1" x14ac:dyDescent="0.4">
      <c r="A34" s="33"/>
      <c r="B34" s="183" t="s">
        <v>151</v>
      </c>
      <c r="C34" s="15" t="s">
        <v>152</v>
      </c>
      <c r="D34" s="14"/>
      <c r="E34" s="2"/>
    </row>
    <row r="35" spans="1:6" x14ac:dyDescent="0.35">
      <c r="A35" s="50">
        <v>8</v>
      </c>
      <c r="B35" s="21" t="s">
        <v>153</v>
      </c>
      <c r="C35" s="51" t="s">
        <v>154</v>
      </c>
      <c r="D35" s="14"/>
      <c r="E35" s="2"/>
    </row>
    <row r="36" spans="1:6" ht="49" customHeight="1" x14ac:dyDescent="0.35">
      <c r="A36" s="33"/>
      <c r="B36" s="14" t="s">
        <v>155</v>
      </c>
      <c r="C36" s="15" t="s">
        <v>156</v>
      </c>
      <c r="D36" s="14"/>
      <c r="E36" s="2"/>
    </row>
    <row r="37" spans="1:6" ht="21" customHeight="1" thickBot="1" x14ac:dyDescent="0.4">
      <c r="A37" s="35"/>
      <c r="B37" s="19" t="s">
        <v>157</v>
      </c>
      <c r="C37" s="20" t="s">
        <v>158</v>
      </c>
      <c r="D37" s="39"/>
      <c r="E37" s="60"/>
      <c r="F37" s="61"/>
    </row>
    <row r="38" spans="1:6" ht="18" customHeight="1" x14ac:dyDescent="0.35">
      <c r="A38" s="33">
        <v>9</v>
      </c>
      <c r="B38" s="184" t="s">
        <v>159</v>
      </c>
      <c r="C38" s="52" t="s">
        <v>160</v>
      </c>
      <c r="D38" s="14"/>
      <c r="E38" s="2"/>
    </row>
    <row r="39" spans="1:6" ht="48.65" customHeight="1" thickBot="1" x14ac:dyDescent="0.4">
      <c r="A39" s="33"/>
      <c r="B39" s="14" t="s">
        <v>161</v>
      </c>
      <c r="C39" s="15" t="s">
        <v>162</v>
      </c>
      <c r="D39" s="59"/>
      <c r="E39" s="2"/>
    </row>
    <row r="40" spans="1:6" ht="31.5" customHeight="1" x14ac:dyDescent="0.35">
      <c r="A40" s="50">
        <v>10</v>
      </c>
      <c r="B40" s="141" t="s">
        <v>163</v>
      </c>
      <c r="C40" s="51" t="s">
        <v>164</v>
      </c>
      <c r="D40" s="14"/>
      <c r="E40" s="2"/>
    </row>
    <row r="41" spans="1:6" s="150" customFormat="1" ht="35.5" customHeight="1" x14ac:dyDescent="0.35">
      <c r="A41" s="186"/>
      <c r="B41" s="187" t="s">
        <v>289</v>
      </c>
      <c r="C41" s="188" t="s">
        <v>165</v>
      </c>
      <c r="D41" s="181"/>
      <c r="E41" s="189"/>
    </row>
    <row r="42" spans="1:6" s="194" customFormat="1" ht="70" customHeight="1" x14ac:dyDescent="0.35">
      <c r="A42" s="190"/>
      <c r="B42" s="191" t="s">
        <v>290</v>
      </c>
      <c r="C42" s="192" t="s">
        <v>166</v>
      </c>
      <c r="D42" s="169"/>
      <c r="E42" s="193"/>
    </row>
    <row r="43" spans="1:6" s="194" customFormat="1" ht="45" customHeight="1" thickBot="1" x14ac:dyDescent="0.4">
      <c r="A43" s="195"/>
      <c r="B43" s="196" t="s">
        <v>167</v>
      </c>
      <c r="C43" s="64" t="s">
        <v>168</v>
      </c>
      <c r="D43" s="169"/>
      <c r="E43" s="193"/>
    </row>
    <row r="44" spans="1:6" ht="35.5" customHeight="1" x14ac:dyDescent="0.35">
      <c r="A44" s="50">
        <v>11</v>
      </c>
      <c r="B44" s="143" t="s">
        <v>169</v>
      </c>
      <c r="C44" s="51" t="s">
        <v>170</v>
      </c>
      <c r="D44" s="14"/>
      <c r="E44" s="2"/>
    </row>
    <row r="45" spans="1:6" ht="61.5" customHeight="1" x14ac:dyDescent="0.35">
      <c r="A45" s="33"/>
      <c r="B45" s="185" t="s">
        <v>171</v>
      </c>
      <c r="C45" s="15" t="s">
        <v>172</v>
      </c>
      <c r="D45" s="14"/>
      <c r="E45" s="2"/>
    </row>
    <row r="46" spans="1:6" ht="34" customHeight="1" thickBot="1" x14ac:dyDescent="0.4">
      <c r="A46" s="35"/>
      <c r="B46" s="142" t="s">
        <v>173</v>
      </c>
      <c r="C46" s="20" t="s">
        <v>174</v>
      </c>
      <c r="D46" s="14"/>
      <c r="E46" s="2"/>
    </row>
    <row r="47" spans="1:6" ht="18" customHeight="1" x14ac:dyDescent="0.35">
      <c r="A47" s="50">
        <v>12</v>
      </c>
      <c r="B47" s="143" t="s">
        <v>175</v>
      </c>
      <c r="C47" s="51" t="s">
        <v>176</v>
      </c>
      <c r="D47" s="14"/>
      <c r="E47" s="2"/>
    </row>
    <row r="48" spans="1:6" s="4" customFormat="1" ht="66" customHeight="1" thickBot="1" x14ac:dyDescent="0.4">
      <c r="A48" s="174"/>
      <c r="B48" s="178" t="s">
        <v>177</v>
      </c>
      <c r="C48" s="163" t="s">
        <v>178</v>
      </c>
      <c r="D48" s="48"/>
      <c r="E48" s="176"/>
    </row>
    <row r="49" spans="1:5" ht="18" customHeight="1" x14ac:dyDescent="0.35">
      <c r="A49" s="50">
        <v>13</v>
      </c>
      <c r="B49" s="143" t="s">
        <v>179</v>
      </c>
      <c r="C49" s="51" t="s">
        <v>180</v>
      </c>
      <c r="D49" s="14"/>
      <c r="E49" s="2"/>
    </row>
    <row r="50" spans="1:5" ht="144.65" customHeight="1" x14ac:dyDescent="0.35">
      <c r="A50" s="33"/>
      <c r="B50" s="185" t="s">
        <v>181</v>
      </c>
      <c r="C50" s="15" t="s">
        <v>182</v>
      </c>
      <c r="D50" s="14"/>
      <c r="E50" s="2"/>
    </row>
    <row r="51" spans="1:5" ht="89.15" customHeight="1" thickBot="1" x14ac:dyDescent="0.4">
      <c r="A51" s="35"/>
      <c r="B51" s="142" t="s">
        <v>183</v>
      </c>
      <c r="C51" s="146" t="s">
        <v>184</v>
      </c>
      <c r="D51" s="14"/>
      <c r="E51" s="2"/>
    </row>
    <row r="52" spans="1:5" ht="31" customHeight="1" x14ac:dyDescent="0.35">
      <c r="A52" s="50">
        <v>14</v>
      </c>
      <c r="B52" s="143" t="s">
        <v>185</v>
      </c>
      <c r="C52" s="51" t="s">
        <v>186</v>
      </c>
      <c r="D52" s="14"/>
      <c r="E52" s="2"/>
    </row>
    <row r="53" spans="1:5" ht="107.15" customHeight="1" x14ac:dyDescent="0.35">
      <c r="A53" s="33"/>
      <c r="B53" s="185" t="s">
        <v>187</v>
      </c>
      <c r="C53" s="145" t="s">
        <v>188</v>
      </c>
      <c r="D53" s="14"/>
      <c r="E53" s="2"/>
    </row>
    <row r="54" spans="1:5" ht="162" customHeight="1" x14ac:dyDescent="0.35">
      <c r="A54" s="33"/>
      <c r="B54" s="185" t="s">
        <v>189</v>
      </c>
      <c r="C54" s="145" t="s">
        <v>190</v>
      </c>
      <c r="D54" s="14"/>
      <c r="E54" s="2"/>
    </row>
    <row r="55" spans="1:5" ht="102.65" customHeight="1" thickBot="1" x14ac:dyDescent="0.4">
      <c r="A55" s="35"/>
      <c r="B55" s="142" t="s">
        <v>191</v>
      </c>
      <c r="C55" s="146" t="s">
        <v>192</v>
      </c>
      <c r="D55" s="14"/>
      <c r="E55" s="2"/>
    </row>
    <row r="56" spans="1:5" ht="18" customHeight="1" x14ac:dyDescent="0.35">
      <c r="A56" s="50">
        <v>15</v>
      </c>
      <c r="B56" s="143" t="s">
        <v>193</v>
      </c>
      <c r="C56" s="51" t="s">
        <v>194</v>
      </c>
      <c r="D56" s="14"/>
      <c r="E56" s="2"/>
    </row>
    <row r="57" spans="1:5" ht="48" customHeight="1" thickBot="1" x14ac:dyDescent="0.4">
      <c r="A57" s="35"/>
      <c r="B57" s="142" t="s">
        <v>195</v>
      </c>
      <c r="C57" s="20" t="s">
        <v>326</v>
      </c>
      <c r="D57" s="14"/>
      <c r="E57" s="2"/>
    </row>
    <row r="58" spans="1:5" ht="18" customHeight="1" x14ac:dyDescent="0.35">
      <c r="A58" s="50">
        <v>16</v>
      </c>
      <c r="B58" s="143" t="s">
        <v>339</v>
      </c>
      <c r="C58" s="51" t="s">
        <v>340</v>
      </c>
      <c r="D58" s="14"/>
      <c r="E58" s="2"/>
    </row>
    <row r="59" spans="1:5" ht="98.5" thickBot="1" x14ac:dyDescent="0.4">
      <c r="A59" s="33"/>
      <c r="B59" s="14" t="s">
        <v>341</v>
      </c>
      <c r="C59" s="15" t="s">
        <v>342</v>
      </c>
      <c r="D59" s="14"/>
      <c r="E59" s="2"/>
    </row>
    <row r="60" spans="1:5" ht="18" customHeight="1" x14ac:dyDescent="0.35">
      <c r="A60" s="50"/>
      <c r="B60" s="143"/>
      <c r="C60" s="28"/>
      <c r="D60" s="14"/>
      <c r="E60" s="2"/>
    </row>
    <row r="61" spans="1:5" x14ac:dyDescent="0.35">
      <c r="A61" s="33"/>
      <c r="B61" s="14"/>
      <c r="C61" s="15"/>
      <c r="D61" s="14"/>
      <c r="E61" s="2"/>
    </row>
    <row r="62" spans="1:5" x14ac:dyDescent="0.35">
      <c r="A62" s="33"/>
      <c r="B62" s="7" t="s">
        <v>65</v>
      </c>
      <c r="C62" s="13" t="s">
        <v>66</v>
      </c>
      <c r="D62" s="14"/>
      <c r="E62" s="2"/>
    </row>
    <row r="63" spans="1:5" ht="28.5" thickBot="1" x14ac:dyDescent="0.4">
      <c r="A63" s="35"/>
      <c r="B63" s="19" t="s">
        <v>67</v>
      </c>
      <c r="C63" s="20" t="s">
        <v>68</v>
      </c>
      <c r="D63" s="14"/>
      <c r="E63" s="2"/>
    </row>
    <row r="64" spans="1:5" x14ac:dyDescent="0.35">
      <c r="B64" s="14"/>
      <c r="C64" s="14"/>
      <c r="D64" s="14"/>
      <c r="E64" s="2"/>
    </row>
    <row r="65" spans="2:5" x14ac:dyDescent="0.35">
      <c r="B65" s="14"/>
      <c r="C65" s="14"/>
      <c r="D65" s="14"/>
      <c r="E65" s="2"/>
    </row>
    <row r="66" spans="2:5" x14ac:dyDescent="0.35">
      <c r="B66" s="14"/>
      <c r="C66" s="14"/>
      <c r="D66" s="14"/>
      <c r="E66" s="2"/>
    </row>
    <row r="67" spans="2:5" x14ac:dyDescent="0.35">
      <c r="B67" s="14"/>
      <c r="C67" s="14"/>
      <c r="D67" s="14"/>
      <c r="E67" s="2"/>
    </row>
    <row r="68" spans="2:5" x14ac:dyDescent="0.35">
      <c r="B68" s="14"/>
      <c r="C68" s="14"/>
      <c r="D68" s="14"/>
      <c r="E68" s="2"/>
    </row>
    <row r="69" spans="2:5" x14ac:dyDescent="0.35">
      <c r="B69" s="14"/>
      <c r="C69" s="14"/>
      <c r="D69" s="14"/>
      <c r="E69" s="2"/>
    </row>
    <row r="70" spans="2:5" x14ac:dyDescent="0.35">
      <c r="B70" s="14"/>
      <c r="C70" s="14"/>
      <c r="D70" s="14"/>
      <c r="E70" s="2"/>
    </row>
    <row r="71" spans="2:5" x14ac:dyDescent="0.35">
      <c r="B71" s="14"/>
      <c r="C71" s="14"/>
      <c r="D71" s="14"/>
      <c r="E71" s="2"/>
    </row>
    <row r="72" spans="2:5" x14ac:dyDescent="0.35">
      <c r="B72" s="14"/>
      <c r="C72" s="14"/>
      <c r="D72" s="14"/>
      <c r="E72" s="2"/>
    </row>
    <row r="73" spans="2:5" x14ac:dyDescent="0.35">
      <c r="B73" s="14"/>
      <c r="C73" s="14"/>
      <c r="D73" s="14"/>
      <c r="E73" s="2"/>
    </row>
    <row r="74" spans="2:5" x14ac:dyDescent="0.35">
      <c r="B74" s="14"/>
      <c r="C74" s="14"/>
      <c r="D74" s="14"/>
      <c r="E74" s="2"/>
    </row>
    <row r="75" spans="2:5" x14ac:dyDescent="0.35">
      <c r="B75" s="14"/>
      <c r="C75" s="14"/>
      <c r="D75" s="14"/>
      <c r="E75" s="2"/>
    </row>
    <row r="76" spans="2:5" x14ac:dyDescent="0.35">
      <c r="B76" s="14"/>
      <c r="C76" s="14"/>
      <c r="D76" s="14"/>
      <c r="E76" s="2"/>
    </row>
    <row r="77" spans="2:5" x14ac:dyDescent="0.35">
      <c r="B77" s="14"/>
      <c r="C77" s="14"/>
      <c r="D77" s="14"/>
      <c r="E77" s="2"/>
    </row>
    <row r="78" spans="2:5" x14ac:dyDescent="0.35">
      <c r="B78" s="14"/>
      <c r="C78" s="14"/>
      <c r="D78" s="14"/>
      <c r="E78" s="2"/>
    </row>
    <row r="79" spans="2:5" x14ac:dyDescent="0.35">
      <c r="B79" s="14"/>
      <c r="C79" s="14"/>
      <c r="D79" s="14"/>
      <c r="E79" s="2"/>
    </row>
    <row r="80" spans="2:5" x14ac:dyDescent="0.35">
      <c r="B80" s="14"/>
      <c r="C80" s="14"/>
      <c r="D80" s="14"/>
      <c r="E80" s="2"/>
    </row>
    <row r="81" spans="2:5" x14ac:dyDescent="0.35">
      <c r="B81" s="14"/>
      <c r="C81" s="14"/>
      <c r="D81" s="14"/>
      <c r="E81" s="2"/>
    </row>
    <row r="82" spans="2:5" x14ac:dyDescent="0.35">
      <c r="B82" s="14"/>
      <c r="C82" s="14"/>
      <c r="D82" s="14"/>
      <c r="E82" s="2"/>
    </row>
    <row r="83" spans="2:5" x14ac:dyDescent="0.35">
      <c r="B83" s="14"/>
      <c r="C83" s="14"/>
      <c r="D83" s="14"/>
      <c r="E83" s="2"/>
    </row>
    <row r="84" spans="2:5" x14ac:dyDescent="0.35">
      <c r="B84" s="14"/>
      <c r="C84" s="14"/>
      <c r="D84" s="14"/>
      <c r="E84" s="2"/>
    </row>
    <row r="85" spans="2:5" x14ac:dyDescent="0.35">
      <c r="B85" s="14"/>
      <c r="C85" s="14"/>
      <c r="D85" s="14"/>
      <c r="E85" s="2"/>
    </row>
    <row r="86" spans="2:5" x14ac:dyDescent="0.35">
      <c r="B86" s="14"/>
      <c r="C86" s="14"/>
      <c r="D86" s="14"/>
      <c r="E86" s="2"/>
    </row>
    <row r="87" spans="2:5" x14ac:dyDescent="0.35">
      <c r="B87" s="14"/>
      <c r="C87" s="14"/>
      <c r="D87" s="14"/>
      <c r="E87" s="2"/>
    </row>
    <row r="88" spans="2:5" x14ac:dyDescent="0.35">
      <c r="B88" s="14"/>
      <c r="C88" s="14"/>
      <c r="D88" s="14"/>
      <c r="E88" s="2"/>
    </row>
    <row r="89" spans="2:5" x14ac:dyDescent="0.35">
      <c r="B89" s="14"/>
      <c r="C89" s="14"/>
      <c r="D89" s="14"/>
      <c r="E89" s="2"/>
    </row>
    <row r="90" spans="2:5" x14ac:dyDescent="0.35">
      <c r="B90" s="14"/>
      <c r="C90" s="14"/>
      <c r="D90" s="14"/>
      <c r="E90" s="2"/>
    </row>
    <row r="91" spans="2:5" x14ac:dyDescent="0.35">
      <c r="B91" s="14"/>
      <c r="C91" s="14"/>
      <c r="D91" s="14"/>
      <c r="E91" s="2"/>
    </row>
    <row r="92" spans="2:5" x14ac:dyDescent="0.35">
      <c r="B92" s="14"/>
      <c r="C92" s="14"/>
      <c r="D92" s="14"/>
      <c r="E92" s="2"/>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5C700-8F88-4A3B-9A95-6D098294DFAC}">
  <dimension ref="A1:I18"/>
  <sheetViews>
    <sheetView zoomScaleNormal="100" workbookViewId="0">
      <pane ySplit="2" topLeftCell="A9" activePane="bottomLeft" state="frozen"/>
      <selection activeCell="F18" sqref="F18"/>
      <selection pane="bottomLeft" activeCell="H3" sqref="H3"/>
    </sheetView>
  </sheetViews>
  <sheetFormatPr defaultColWidth="11.453125" defaultRowHeight="12.5" x14ac:dyDescent="0.35"/>
  <cols>
    <col min="1" max="1" width="7.1796875" style="132" customWidth="1"/>
    <col min="2" max="2" width="9.54296875" style="133" customWidth="1"/>
    <col min="3" max="3" width="16.54296875" style="133" customWidth="1"/>
    <col min="4" max="4" width="15.1796875" style="133" customWidth="1"/>
    <col min="5" max="6" width="35.453125" style="133" customWidth="1"/>
    <col min="7" max="7" width="12.81640625" style="133" bestFit="1" customWidth="1"/>
    <col min="8" max="8" width="19.54296875" style="133" bestFit="1" customWidth="1"/>
    <col min="9" max="9" width="10" style="133" customWidth="1"/>
    <col min="10" max="16384" width="11.453125" style="132"/>
  </cols>
  <sheetData>
    <row r="1" spans="1:9" x14ac:dyDescent="0.35">
      <c r="A1" s="313" t="s">
        <v>196</v>
      </c>
      <c r="B1" s="313"/>
      <c r="C1" s="313"/>
      <c r="D1" s="314"/>
    </row>
    <row r="2" spans="1:9" s="136" customFormat="1" ht="61.5" customHeight="1" x14ac:dyDescent="0.35">
      <c r="A2" s="134" t="s">
        <v>346</v>
      </c>
      <c r="B2" s="134" t="s">
        <v>347</v>
      </c>
      <c r="C2" s="135" t="s">
        <v>198</v>
      </c>
      <c r="D2" s="135" t="s">
        <v>197</v>
      </c>
      <c r="E2" s="134" t="s">
        <v>348</v>
      </c>
      <c r="F2" s="134" t="s">
        <v>349</v>
      </c>
      <c r="G2" s="135" t="s">
        <v>199</v>
      </c>
      <c r="H2" s="135" t="s">
        <v>350</v>
      </c>
      <c r="I2" s="135" t="s">
        <v>351</v>
      </c>
    </row>
    <row r="3" spans="1:9" ht="316.25" customHeight="1" x14ac:dyDescent="0.35">
      <c r="A3" s="315">
        <v>1</v>
      </c>
      <c r="B3" s="219" t="s">
        <v>200</v>
      </c>
      <c r="C3" s="220" t="s">
        <v>352</v>
      </c>
      <c r="D3" s="221" t="s">
        <v>353</v>
      </c>
      <c r="E3" s="131" t="s">
        <v>354</v>
      </c>
      <c r="F3" s="131" t="s">
        <v>355</v>
      </c>
      <c r="G3" s="222">
        <v>36</v>
      </c>
      <c r="H3" s="222" t="s">
        <v>356</v>
      </c>
      <c r="I3" s="223">
        <v>5</v>
      </c>
    </row>
    <row r="4" spans="1:9" ht="313.25" customHeight="1" x14ac:dyDescent="0.35">
      <c r="A4" s="316"/>
      <c r="B4" s="224" t="s">
        <v>201</v>
      </c>
      <c r="C4" s="220" t="s">
        <v>352</v>
      </c>
      <c r="D4" s="221" t="s">
        <v>353</v>
      </c>
      <c r="E4" s="131" t="s">
        <v>357</v>
      </c>
      <c r="F4" s="131" t="s">
        <v>358</v>
      </c>
      <c r="G4" s="222">
        <v>36</v>
      </c>
      <c r="H4" s="222" t="s">
        <v>356</v>
      </c>
      <c r="I4" s="225">
        <v>2</v>
      </c>
    </row>
    <row r="5" spans="1:9" ht="276" x14ac:dyDescent="0.35">
      <c r="A5" s="317"/>
      <c r="B5" s="224" t="s">
        <v>248</v>
      </c>
      <c r="C5" s="226" t="s">
        <v>359</v>
      </c>
      <c r="D5" s="227" t="s">
        <v>360</v>
      </c>
      <c r="E5" s="228" t="s">
        <v>361</v>
      </c>
      <c r="F5" s="228" t="s">
        <v>362</v>
      </c>
      <c r="G5" s="229">
        <v>36</v>
      </c>
      <c r="H5" s="229" t="s">
        <v>356</v>
      </c>
      <c r="I5" s="230">
        <v>7</v>
      </c>
    </row>
    <row r="6" spans="1:9" ht="149.5" x14ac:dyDescent="0.35">
      <c r="A6" s="315">
        <v>2</v>
      </c>
      <c r="B6" s="219" t="s">
        <v>42</v>
      </c>
      <c r="C6" s="226" t="s">
        <v>363</v>
      </c>
      <c r="D6" s="227" t="s">
        <v>364</v>
      </c>
      <c r="E6" s="228" t="s">
        <v>365</v>
      </c>
      <c r="F6" s="228" t="s">
        <v>366</v>
      </c>
      <c r="G6" s="229">
        <v>24</v>
      </c>
      <c r="H6" s="229" t="s">
        <v>367</v>
      </c>
      <c r="I6" s="230">
        <v>5</v>
      </c>
    </row>
    <row r="7" spans="1:9" ht="80.5" x14ac:dyDescent="0.35">
      <c r="A7" s="316"/>
      <c r="B7" s="224" t="s">
        <v>43</v>
      </c>
      <c r="C7" s="220" t="s">
        <v>368</v>
      </c>
      <c r="D7" s="221" t="s">
        <v>369</v>
      </c>
      <c r="E7" s="131" t="s">
        <v>370</v>
      </c>
      <c r="F7" s="131" t="s">
        <v>371</v>
      </c>
      <c r="G7" s="222">
        <v>12</v>
      </c>
      <c r="H7" s="222" t="s">
        <v>356</v>
      </c>
      <c r="I7" s="225">
        <v>15</v>
      </c>
    </row>
    <row r="8" spans="1:9" ht="80.5" x14ac:dyDescent="0.35">
      <c r="A8" s="316"/>
      <c r="B8" s="219" t="s">
        <v>46</v>
      </c>
      <c r="C8" s="220" t="s">
        <v>372</v>
      </c>
      <c r="D8" s="221" t="s">
        <v>373</v>
      </c>
      <c r="E8" s="231" t="s">
        <v>374</v>
      </c>
      <c r="F8" s="231" t="s">
        <v>375</v>
      </c>
      <c r="G8" s="222">
        <v>12</v>
      </c>
      <c r="H8" s="222" t="s">
        <v>356</v>
      </c>
      <c r="I8" s="225">
        <v>15</v>
      </c>
    </row>
    <row r="9" spans="1:9" ht="102.65" customHeight="1" x14ac:dyDescent="0.35">
      <c r="A9" s="317"/>
      <c r="B9" s="219" t="s">
        <v>47</v>
      </c>
      <c r="C9" s="220" t="s">
        <v>376</v>
      </c>
      <c r="D9" s="221" t="s">
        <v>377</v>
      </c>
      <c r="E9" s="232" t="s">
        <v>378</v>
      </c>
      <c r="F9" s="232" t="s">
        <v>379</v>
      </c>
      <c r="G9" s="222">
        <v>12</v>
      </c>
      <c r="H9" s="222" t="s">
        <v>356</v>
      </c>
      <c r="I9" s="225">
        <v>7</v>
      </c>
    </row>
    <row r="10" spans="1:9" ht="253" x14ac:dyDescent="0.35">
      <c r="A10" s="233">
        <v>3</v>
      </c>
      <c r="B10" s="219" t="s">
        <v>380</v>
      </c>
      <c r="C10" s="234" t="s">
        <v>381</v>
      </c>
      <c r="D10" s="235" t="s">
        <v>382</v>
      </c>
      <c r="E10" s="232" t="s">
        <v>383</v>
      </c>
      <c r="F10" s="232" t="s">
        <v>384</v>
      </c>
      <c r="G10" s="222">
        <v>12</v>
      </c>
      <c r="H10" s="222" t="s">
        <v>356</v>
      </c>
      <c r="I10" s="225">
        <v>10</v>
      </c>
    </row>
    <row r="12" spans="1:9" x14ac:dyDescent="0.25">
      <c r="I12" s="236"/>
    </row>
    <row r="15" spans="1:9" x14ac:dyDescent="0.25">
      <c r="I15" s="236"/>
    </row>
    <row r="18" spans="9:9" x14ac:dyDescent="0.25">
      <c r="I18" s="236"/>
    </row>
  </sheetData>
  <autoFilter ref="A2:I10" xr:uid="{00000000-0001-0000-0100-000000000000}"/>
  <mergeCells count="3">
    <mergeCell ref="A1:D1"/>
    <mergeCell ref="A3:A5"/>
    <mergeCell ref="A6:A9"/>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K55"/>
  <sheetViews>
    <sheetView view="pageLayout" topLeftCell="A44" zoomScale="90" zoomScaleNormal="100" zoomScalePageLayoutView="90" workbookViewId="0">
      <selection activeCell="A28" sqref="A28:I28"/>
    </sheetView>
  </sheetViews>
  <sheetFormatPr defaultColWidth="9.1796875" defaultRowHeight="14.5" x14ac:dyDescent="0.35"/>
  <cols>
    <col min="1" max="1" width="5.81640625" style="109" customWidth="1"/>
    <col min="2" max="2" width="27.81640625" customWidth="1"/>
    <col min="3" max="3" width="28" customWidth="1"/>
    <col min="4" max="4" width="39.81640625" customWidth="1"/>
    <col min="5" max="5" width="36" style="110" customWidth="1"/>
    <col min="6" max="6" width="13.81640625" style="110" customWidth="1"/>
    <col min="7" max="7" width="11.81640625" style="110" customWidth="1"/>
    <col min="8" max="8" width="18.81640625" style="111" customWidth="1"/>
    <col min="9" max="9" width="20.81640625" style="111" customWidth="1"/>
    <col min="10" max="10" width="15" customWidth="1"/>
  </cols>
  <sheetData>
    <row r="1" spans="1:10" ht="15.5" x14ac:dyDescent="0.35">
      <c r="A1" s="330" t="s">
        <v>196</v>
      </c>
      <c r="B1" s="330"/>
      <c r="C1" s="4"/>
      <c r="D1" s="4"/>
      <c r="E1" s="70"/>
      <c r="F1" s="70"/>
      <c r="G1" s="70"/>
      <c r="H1" s="331" t="s">
        <v>328</v>
      </c>
      <c r="I1" s="331"/>
    </row>
    <row r="2" spans="1:10" ht="15.5" x14ac:dyDescent="0.35">
      <c r="A2" s="72"/>
      <c r="B2" s="332" t="s">
        <v>242</v>
      </c>
      <c r="C2" s="333"/>
      <c r="D2" s="73">
        <f>'Invitation NEW'!B2</f>
        <v>7000019678</v>
      </c>
      <c r="E2" s="334"/>
      <c r="F2" s="334"/>
      <c r="G2" s="334"/>
      <c r="H2" s="334"/>
      <c r="I2" s="74"/>
    </row>
    <row r="3" spans="1:10" ht="14.5" customHeight="1" x14ac:dyDescent="0.35">
      <c r="A3" s="72"/>
      <c r="B3" s="332" t="s">
        <v>243</v>
      </c>
      <c r="C3" s="335"/>
      <c r="D3" s="75"/>
      <c r="E3" s="76"/>
      <c r="F3" s="76"/>
      <c r="G3" s="76"/>
      <c r="H3" s="74"/>
      <c r="I3" s="74"/>
    </row>
    <row r="4" spans="1:10" ht="47.5" customHeight="1" thickBot="1" x14ac:dyDescent="0.4">
      <c r="A4" s="324" t="s">
        <v>204</v>
      </c>
      <c r="B4" s="324"/>
      <c r="C4" s="324"/>
      <c r="D4" s="324"/>
      <c r="E4" s="324"/>
      <c r="F4" s="324"/>
      <c r="G4" s="324"/>
      <c r="H4" s="324"/>
      <c r="I4" s="324"/>
    </row>
    <row r="5" spans="1:10" ht="34.4" customHeight="1" thickBot="1" x14ac:dyDescent="0.4">
      <c r="A5" s="325" t="s">
        <v>244</v>
      </c>
      <c r="B5" s="326"/>
      <c r="C5" s="326"/>
      <c r="D5" s="326"/>
      <c r="E5" s="326"/>
      <c r="F5" s="326"/>
      <c r="G5" s="326"/>
      <c r="H5" s="326"/>
      <c r="I5" s="326"/>
    </row>
    <row r="6" spans="1:10" ht="51.5" customHeight="1" thickBot="1" x14ac:dyDescent="0.4">
      <c r="A6" s="77" t="s">
        <v>206</v>
      </c>
      <c r="B6" s="78" t="s">
        <v>245</v>
      </c>
      <c r="C6" s="79" t="s">
        <v>207</v>
      </c>
      <c r="D6" s="79" t="s">
        <v>246</v>
      </c>
      <c r="E6" s="79" t="s">
        <v>247</v>
      </c>
      <c r="F6" s="80" t="s">
        <v>210</v>
      </c>
      <c r="G6" s="80" t="s">
        <v>211</v>
      </c>
      <c r="H6" s="81" t="s">
        <v>386</v>
      </c>
      <c r="I6" s="82" t="s">
        <v>387</v>
      </c>
      <c r="J6" s="83"/>
    </row>
    <row r="7" spans="1:10" s="239" customFormat="1" ht="15" thickBot="1" x14ac:dyDescent="0.4">
      <c r="A7" s="321" t="s">
        <v>213</v>
      </c>
      <c r="B7" s="322"/>
      <c r="C7" s="322"/>
      <c r="D7" s="322"/>
      <c r="E7" s="322"/>
      <c r="F7" s="322"/>
      <c r="G7" s="322"/>
      <c r="H7" s="322"/>
      <c r="I7" s="323"/>
    </row>
    <row r="8" spans="1:10" s="239" customFormat="1" x14ac:dyDescent="0.35">
      <c r="A8" s="240" t="s">
        <v>200</v>
      </c>
      <c r="B8" s="241" t="s">
        <v>352</v>
      </c>
      <c r="C8" s="242" t="s">
        <v>353</v>
      </c>
      <c r="D8" s="243"/>
      <c r="E8" s="243"/>
      <c r="F8" s="244" t="s">
        <v>356</v>
      </c>
      <c r="G8" s="244">
        <v>5</v>
      </c>
      <c r="H8" s="245"/>
      <c r="I8" s="264">
        <f>G8*H8</f>
        <v>0</v>
      </c>
    </row>
    <row r="9" spans="1:10" s="239" customFormat="1" x14ac:dyDescent="0.35">
      <c r="A9" s="247" t="s">
        <v>201</v>
      </c>
      <c r="B9" s="248" t="s">
        <v>352</v>
      </c>
      <c r="C9" s="249" t="s">
        <v>353</v>
      </c>
      <c r="D9" s="250"/>
      <c r="E9" s="250"/>
      <c r="F9" s="251" t="s">
        <v>356</v>
      </c>
      <c r="G9" s="252">
        <v>2</v>
      </c>
      <c r="H9" s="263"/>
      <c r="I9" s="265">
        <f t="shared" ref="I9:I10" si="0">G9*H9</f>
        <v>0</v>
      </c>
    </row>
    <row r="10" spans="1:10" s="239" customFormat="1" ht="34.5" x14ac:dyDescent="0.35">
      <c r="A10" s="247" t="s">
        <v>248</v>
      </c>
      <c r="B10" s="254" t="s">
        <v>359</v>
      </c>
      <c r="C10" s="255" t="s">
        <v>360</v>
      </c>
      <c r="D10" s="250"/>
      <c r="E10" s="250"/>
      <c r="F10" s="251" t="s">
        <v>356</v>
      </c>
      <c r="G10" s="251">
        <v>7</v>
      </c>
      <c r="H10" s="250"/>
      <c r="I10" s="246">
        <f t="shared" si="0"/>
        <v>0</v>
      </c>
    </row>
    <row r="11" spans="1:10" s="150" customFormat="1" ht="15" thickBot="1" x14ac:dyDescent="0.4">
      <c r="A11" s="327" t="s">
        <v>388</v>
      </c>
      <c r="B11" s="328"/>
      <c r="C11" s="328"/>
      <c r="D11" s="328"/>
      <c r="E11" s="328"/>
      <c r="F11" s="328"/>
      <c r="G11" s="328"/>
      <c r="H11" s="329"/>
      <c r="I11" s="256">
        <f>SUM(I8:I10)</f>
        <v>0</v>
      </c>
    </row>
    <row r="12" spans="1:10" s="150" customFormat="1" ht="15" thickBot="1" x14ac:dyDescent="0.4">
      <c r="A12" s="257"/>
      <c r="B12" s="257"/>
      <c r="C12" s="257"/>
      <c r="D12" s="257"/>
      <c r="E12" s="257"/>
      <c r="F12" s="257"/>
      <c r="G12" s="257"/>
      <c r="H12" s="257"/>
      <c r="I12" s="258"/>
    </row>
    <row r="13" spans="1:10" s="150" customFormat="1" ht="15" thickBot="1" x14ac:dyDescent="0.4">
      <c r="A13" s="321" t="s">
        <v>214</v>
      </c>
      <c r="B13" s="322"/>
      <c r="C13" s="322"/>
      <c r="D13" s="322"/>
      <c r="E13" s="322"/>
      <c r="F13" s="322"/>
      <c r="G13" s="322"/>
      <c r="H13" s="322"/>
      <c r="I13" s="323"/>
    </row>
    <row r="14" spans="1:10" s="150" customFormat="1" x14ac:dyDescent="0.35">
      <c r="A14" s="259" t="s">
        <v>42</v>
      </c>
      <c r="B14" s="254" t="s">
        <v>363</v>
      </c>
      <c r="C14" s="255" t="s">
        <v>364</v>
      </c>
      <c r="D14" s="250"/>
      <c r="E14" s="250"/>
      <c r="F14" s="251" t="s">
        <v>356</v>
      </c>
      <c r="G14" s="244">
        <v>5</v>
      </c>
      <c r="H14" s="245"/>
      <c r="I14" s="253">
        <f>G14*H14</f>
        <v>0</v>
      </c>
    </row>
    <row r="15" spans="1:10" s="150" customFormat="1" x14ac:dyDescent="0.35">
      <c r="A15" s="247" t="s">
        <v>43</v>
      </c>
      <c r="B15" s="248" t="s">
        <v>368</v>
      </c>
      <c r="C15" s="249" t="s">
        <v>369</v>
      </c>
      <c r="D15" s="250"/>
      <c r="E15" s="250"/>
      <c r="F15" s="251" t="s">
        <v>356</v>
      </c>
      <c r="G15" s="252">
        <v>15</v>
      </c>
      <c r="H15" s="250"/>
      <c r="I15" s="260">
        <f t="shared" ref="I15:I17" si="1">G15*H15</f>
        <v>0</v>
      </c>
    </row>
    <row r="16" spans="1:10" s="150" customFormat="1" x14ac:dyDescent="0.35">
      <c r="A16" s="247" t="s">
        <v>46</v>
      </c>
      <c r="B16" s="248" t="s">
        <v>372</v>
      </c>
      <c r="C16" s="249" t="s">
        <v>373</v>
      </c>
      <c r="D16" s="250"/>
      <c r="E16" s="250"/>
      <c r="F16" s="251" t="s">
        <v>356</v>
      </c>
      <c r="G16" s="252">
        <v>15</v>
      </c>
      <c r="H16" s="250"/>
      <c r="I16" s="260">
        <f t="shared" si="1"/>
        <v>0</v>
      </c>
    </row>
    <row r="17" spans="1:10" s="150" customFormat="1" ht="23.5" thickBot="1" x14ac:dyDescent="0.4">
      <c r="A17" s="247" t="s">
        <v>47</v>
      </c>
      <c r="B17" s="248" t="s">
        <v>376</v>
      </c>
      <c r="C17" s="249" t="s">
        <v>377</v>
      </c>
      <c r="D17" s="250"/>
      <c r="E17" s="250"/>
      <c r="F17" s="251" t="s">
        <v>356</v>
      </c>
      <c r="G17" s="252">
        <v>7</v>
      </c>
      <c r="H17" s="250"/>
      <c r="I17" s="260">
        <f t="shared" si="1"/>
        <v>0</v>
      </c>
    </row>
    <row r="18" spans="1:10" s="150" customFormat="1" ht="15" thickBot="1" x14ac:dyDescent="0.4">
      <c r="A18" s="318" t="s">
        <v>389</v>
      </c>
      <c r="B18" s="319"/>
      <c r="C18" s="319"/>
      <c r="D18" s="319"/>
      <c r="E18" s="319"/>
      <c r="F18" s="319"/>
      <c r="G18" s="319"/>
      <c r="H18" s="320"/>
      <c r="I18" s="261">
        <f>SUM(I14:I17)</f>
        <v>0</v>
      </c>
    </row>
    <row r="19" spans="1:10" s="150" customFormat="1" ht="15" thickBot="1" x14ac:dyDescent="0.4">
      <c r="A19" s="257"/>
      <c r="B19" s="257"/>
      <c r="C19" s="257"/>
      <c r="D19" s="257"/>
      <c r="E19" s="257"/>
      <c r="F19" s="257"/>
      <c r="G19" s="257"/>
      <c r="H19" s="257"/>
      <c r="I19" s="258"/>
    </row>
    <row r="20" spans="1:10" s="150" customFormat="1" ht="15" thickBot="1" x14ac:dyDescent="0.4">
      <c r="A20" s="321" t="s">
        <v>385</v>
      </c>
      <c r="B20" s="322"/>
      <c r="C20" s="322"/>
      <c r="D20" s="322"/>
      <c r="E20" s="322"/>
      <c r="F20" s="322"/>
      <c r="G20" s="322"/>
      <c r="H20" s="322"/>
      <c r="I20" s="323"/>
    </row>
    <row r="21" spans="1:10" s="150" customFormat="1" ht="15" thickBot="1" x14ac:dyDescent="0.4">
      <c r="A21" s="259" t="s">
        <v>380</v>
      </c>
      <c r="B21" s="262" t="s">
        <v>381</v>
      </c>
      <c r="C21" s="137" t="s">
        <v>382</v>
      </c>
      <c r="D21" s="250"/>
      <c r="E21" s="250"/>
      <c r="F21" s="251" t="s">
        <v>356</v>
      </c>
      <c r="G21" s="244">
        <v>10</v>
      </c>
      <c r="H21" s="245"/>
      <c r="I21" s="253">
        <f>G21*H21</f>
        <v>0</v>
      </c>
    </row>
    <row r="22" spans="1:10" s="150" customFormat="1" ht="15" thickBot="1" x14ac:dyDescent="0.4">
      <c r="A22" s="318" t="s">
        <v>390</v>
      </c>
      <c r="B22" s="319"/>
      <c r="C22" s="319"/>
      <c r="D22" s="319"/>
      <c r="E22" s="319"/>
      <c r="F22" s="319"/>
      <c r="G22" s="319"/>
      <c r="H22" s="320"/>
      <c r="I22" s="261">
        <f>SUM(I21:I21)</f>
        <v>0</v>
      </c>
    </row>
    <row r="23" spans="1:10" s="194" customFormat="1" ht="6.5" customHeight="1" thickBot="1" x14ac:dyDescent="0.4">
      <c r="A23" s="266"/>
      <c r="B23" s="267"/>
      <c r="C23" s="267"/>
      <c r="D23" s="267"/>
      <c r="E23" s="267"/>
      <c r="F23" s="267"/>
      <c r="G23" s="267"/>
      <c r="H23" s="268"/>
      <c r="I23" s="261"/>
    </row>
    <row r="24" spans="1:10" s="150" customFormat="1" ht="15" thickBot="1" x14ac:dyDescent="0.4">
      <c r="A24" s="318" t="s">
        <v>249</v>
      </c>
      <c r="B24" s="319"/>
      <c r="C24" s="319"/>
      <c r="D24" s="319"/>
      <c r="E24" s="319"/>
      <c r="F24" s="319"/>
      <c r="G24" s="319"/>
      <c r="H24" s="320"/>
      <c r="I24" s="261">
        <f>SUM(I11,I18,I22)</f>
        <v>0</v>
      </c>
    </row>
    <row r="25" spans="1:10" x14ac:dyDescent="0.35">
      <c r="A25" s="87"/>
      <c r="B25" s="87"/>
      <c r="C25" s="87"/>
      <c r="D25" s="87"/>
      <c r="E25" s="87"/>
      <c r="F25" s="87"/>
      <c r="G25" s="87"/>
      <c r="H25" s="87"/>
      <c r="I25" s="88"/>
    </row>
    <row r="26" spans="1:10" x14ac:dyDescent="0.35">
      <c r="A26" s="357" t="s">
        <v>250</v>
      </c>
      <c r="B26" s="357"/>
      <c r="C26" s="357"/>
      <c r="D26" s="357"/>
      <c r="E26" s="357"/>
      <c r="F26" s="357"/>
      <c r="G26" s="357"/>
      <c r="H26" s="357"/>
      <c r="I26" s="357"/>
    </row>
    <row r="27" spans="1:10" x14ac:dyDescent="0.35">
      <c r="A27" s="89"/>
      <c r="B27" s="89"/>
      <c r="C27" s="89"/>
      <c r="D27" s="89"/>
      <c r="E27" s="89"/>
      <c r="F27" s="89"/>
      <c r="G27" s="89"/>
      <c r="H27" s="89"/>
      <c r="I27" s="89"/>
    </row>
    <row r="28" spans="1:10" ht="31" customHeight="1" x14ac:dyDescent="0.35">
      <c r="A28" s="358" t="s">
        <v>402</v>
      </c>
      <c r="B28" s="357"/>
      <c r="C28" s="357"/>
      <c r="D28" s="357"/>
      <c r="E28" s="357"/>
      <c r="F28" s="357"/>
      <c r="G28" s="357"/>
      <c r="H28" s="357"/>
      <c r="I28" s="357"/>
      <c r="J28" s="90"/>
    </row>
    <row r="29" spans="1:10" x14ac:dyDescent="0.35">
      <c r="A29" s="89"/>
      <c r="B29" s="89"/>
      <c r="C29" s="89"/>
      <c r="D29" s="89"/>
      <c r="E29" s="89"/>
      <c r="F29" s="89"/>
      <c r="G29" s="89"/>
      <c r="H29" s="89"/>
      <c r="I29" s="89"/>
    </row>
    <row r="30" spans="1:10" x14ac:dyDescent="0.35">
      <c r="A30" s="359" t="s">
        <v>251</v>
      </c>
      <c r="B30" s="359"/>
      <c r="C30" s="360"/>
      <c r="D30" s="237">
        <v>46279</v>
      </c>
      <c r="E30" s="76"/>
      <c r="F30" s="76"/>
      <c r="G30" s="76"/>
      <c r="H30" s="74"/>
      <c r="I30" s="74"/>
    </row>
    <row r="31" spans="1:10" ht="15" thickBot="1" x14ac:dyDescent="0.4">
      <c r="A31" s="91"/>
      <c r="B31" s="91"/>
      <c r="C31" s="92"/>
      <c r="D31" s="93"/>
      <c r="E31" s="76"/>
      <c r="F31" s="76"/>
      <c r="G31" s="76"/>
      <c r="H31" s="74"/>
      <c r="I31" s="74"/>
    </row>
    <row r="32" spans="1:10" ht="23.9" customHeight="1" x14ac:dyDescent="0.35">
      <c r="A32" s="361" t="s">
        <v>252</v>
      </c>
      <c r="B32" s="362"/>
      <c r="C32" s="94">
        <v>1</v>
      </c>
      <c r="D32" s="363" t="s">
        <v>253</v>
      </c>
      <c r="E32" s="364"/>
      <c r="F32" s="364"/>
      <c r="G32" s="364"/>
      <c r="H32" s="364"/>
      <c r="I32" s="365"/>
    </row>
    <row r="33" spans="1:11" ht="25.4" customHeight="1" x14ac:dyDescent="0.35">
      <c r="A33" s="346" t="s">
        <v>254</v>
      </c>
      <c r="B33" s="347"/>
      <c r="C33" s="238">
        <v>15</v>
      </c>
      <c r="D33" s="348" t="s">
        <v>255</v>
      </c>
      <c r="E33" s="349"/>
      <c r="F33" s="349"/>
      <c r="G33" s="349"/>
      <c r="H33" s="349"/>
      <c r="I33" s="350"/>
    </row>
    <row r="34" spans="1:11" s="4" customFormat="1" ht="25.4" customHeight="1" thickBot="1" x14ac:dyDescent="0.4">
      <c r="A34" s="95"/>
      <c r="B34" s="96"/>
      <c r="C34" s="76"/>
      <c r="D34" s="97"/>
      <c r="E34" s="97"/>
      <c r="F34" s="97"/>
      <c r="G34" s="97"/>
      <c r="H34" s="97"/>
      <c r="I34" s="98"/>
    </row>
    <row r="35" spans="1:11" ht="24" customHeight="1" thickBot="1" x14ac:dyDescent="0.4">
      <c r="A35" s="351" t="s">
        <v>223</v>
      </c>
      <c r="B35" s="352"/>
      <c r="C35" s="352"/>
      <c r="D35" s="352"/>
      <c r="E35" s="352"/>
      <c r="F35" s="352"/>
      <c r="G35" s="352"/>
      <c r="H35" s="352"/>
      <c r="I35" s="353"/>
    </row>
    <row r="36" spans="1:11" ht="36" customHeight="1" x14ac:dyDescent="0.35">
      <c r="A36" s="99">
        <v>1</v>
      </c>
      <c r="B36" s="354" t="s">
        <v>256</v>
      </c>
      <c r="C36" s="354"/>
      <c r="D36" s="354"/>
      <c r="E36" s="354" t="s">
        <v>257</v>
      </c>
      <c r="F36" s="354"/>
      <c r="G36" s="354"/>
      <c r="H36" s="355"/>
      <c r="I36" s="356"/>
    </row>
    <row r="37" spans="1:11" ht="36" customHeight="1" x14ac:dyDescent="0.35">
      <c r="A37" s="99">
        <v>2</v>
      </c>
      <c r="B37" s="342" t="s">
        <v>258</v>
      </c>
      <c r="C37" s="343"/>
      <c r="D37" s="344"/>
      <c r="E37" s="342" t="s">
        <v>259</v>
      </c>
      <c r="F37" s="343"/>
      <c r="G37" s="343"/>
      <c r="H37" s="343"/>
      <c r="I37" s="345"/>
    </row>
    <row r="38" spans="1:11" ht="42.75" customHeight="1" x14ac:dyDescent="0.35">
      <c r="A38" s="99">
        <v>3</v>
      </c>
      <c r="B38" s="336" t="s">
        <v>260</v>
      </c>
      <c r="C38" s="337"/>
      <c r="D38" s="338"/>
      <c r="E38" s="339" t="s">
        <v>261</v>
      </c>
      <c r="F38" s="339"/>
      <c r="G38" s="339"/>
      <c r="H38" s="340"/>
      <c r="I38" s="341"/>
      <c r="J38" s="1"/>
    </row>
    <row r="39" spans="1:11" ht="256.5" customHeight="1" x14ac:dyDescent="0.35">
      <c r="A39" s="99">
        <v>4</v>
      </c>
      <c r="B39" s="336" t="s">
        <v>262</v>
      </c>
      <c r="C39" s="337"/>
      <c r="D39" s="338"/>
      <c r="E39" s="354" t="s">
        <v>263</v>
      </c>
      <c r="F39" s="354"/>
      <c r="G39" s="354"/>
      <c r="H39" s="355"/>
      <c r="I39" s="356"/>
      <c r="J39" s="1"/>
    </row>
    <row r="40" spans="1:11" ht="23.5" customHeight="1" x14ac:dyDescent="0.35">
      <c r="A40" s="99">
        <v>5</v>
      </c>
      <c r="B40" s="366" t="s">
        <v>264</v>
      </c>
      <c r="C40" s="343"/>
      <c r="D40" s="344"/>
      <c r="E40" s="354" t="s">
        <v>265</v>
      </c>
      <c r="F40" s="354"/>
      <c r="G40" s="354"/>
      <c r="H40" s="355"/>
      <c r="I40" s="356"/>
    </row>
    <row r="41" spans="1:11" ht="161.5" customHeight="1" x14ac:dyDescent="0.35">
      <c r="A41" s="100">
        <v>6</v>
      </c>
      <c r="B41" s="367" t="s">
        <v>266</v>
      </c>
      <c r="C41" s="368"/>
      <c r="D41" s="369"/>
      <c r="E41" s="370" t="s">
        <v>267</v>
      </c>
      <c r="F41" s="370"/>
      <c r="G41" s="370"/>
      <c r="H41" s="371"/>
      <c r="I41" s="372"/>
    </row>
    <row r="42" spans="1:11" s="4" customFormat="1" ht="30" customHeight="1" thickBot="1" x14ac:dyDescent="0.4">
      <c r="A42" s="269">
        <v>7</v>
      </c>
      <c r="B42" s="373" t="s">
        <v>268</v>
      </c>
      <c r="C42" s="374"/>
      <c r="D42" s="375"/>
      <c r="E42" s="376" t="s">
        <v>269</v>
      </c>
      <c r="F42" s="376"/>
      <c r="G42" s="376"/>
      <c r="H42" s="377"/>
      <c r="I42" s="378"/>
      <c r="J42" s="379" t="s">
        <v>270</v>
      </c>
      <c r="K42" s="380"/>
    </row>
    <row r="43" spans="1:11" ht="15" thickBot="1" x14ac:dyDescent="0.4">
      <c r="A43" s="351" t="s">
        <v>271</v>
      </c>
      <c r="B43" s="352"/>
      <c r="C43" s="352"/>
      <c r="D43" s="352"/>
      <c r="E43" s="352"/>
      <c r="F43" s="352"/>
      <c r="G43" s="352"/>
      <c r="H43" s="352"/>
      <c r="I43" s="353"/>
    </row>
    <row r="44" spans="1:11" s="271" customFormat="1" ht="24.65" customHeight="1" x14ac:dyDescent="0.35">
      <c r="A44" s="270">
        <v>1</v>
      </c>
      <c r="B44" s="381" t="s">
        <v>272</v>
      </c>
      <c r="C44" s="381"/>
      <c r="D44" s="381"/>
      <c r="E44" s="382" t="s">
        <v>273</v>
      </c>
      <c r="F44" s="382"/>
      <c r="G44" s="382"/>
      <c r="H44" s="382"/>
      <c r="I44" s="383"/>
    </row>
    <row r="45" spans="1:11" s="4" customFormat="1" ht="35.15" customHeight="1" thickBot="1" x14ac:dyDescent="0.4">
      <c r="A45" s="272">
        <v>2</v>
      </c>
      <c r="B45" s="376" t="s">
        <v>274</v>
      </c>
      <c r="C45" s="376"/>
      <c r="D45" s="376"/>
      <c r="E45" s="384" t="s">
        <v>275</v>
      </c>
      <c r="F45" s="384"/>
      <c r="G45" s="384"/>
      <c r="H45" s="384"/>
      <c r="I45" s="385"/>
    </row>
    <row r="46" spans="1:11" ht="14.15" customHeight="1" thickBot="1" x14ac:dyDescent="0.4">
      <c r="A46" s="101"/>
      <c r="B46" s="101"/>
      <c r="C46" s="101"/>
      <c r="D46" s="101"/>
      <c r="E46" s="101"/>
      <c r="F46" s="101"/>
      <c r="G46" s="101"/>
      <c r="H46" s="102"/>
      <c r="I46" s="102"/>
    </row>
    <row r="47" spans="1:11" ht="82.4" customHeight="1" thickBot="1" x14ac:dyDescent="0.4">
      <c r="A47" s="386" t="s">
        <v>234</v>
      </c>
      <c r="B47" s="387"/>
      <c r="C47" s="387"/>
      <c r="D47" s="387"/>
      <c r="E47" s="388" t="s">
        <v>235</v>
      </c>
      <c r="F47" s="388"/>
      <c r="G47" s="388"/>
      <c r="H47" s="389"/>
      <c r="I47" s="390"/>
    </row>
    <row r="48" spans="1:11" ht="15" customHeight="1" x14ac:dyDescent="0.35">
      <c r="A48" s="103"/>
      <c r="B48" s="104"/>
      <c r="C48" s="104"/>
      <c r="D48" s="104"/>
      <c r="E48" s="96"/>
      <c r="F48" s="96"/>
      <c r="G48" s="96"/>
      <c r="H48" s="105"/>
      <c r="I48" s="105"/>
    </row>
    <row r="49" spans="1:9" x14ac:dyDescent="0.35">
      <c r="A49" s="391" t="s">
        <v>236</v>
      </c>
      <c r="B49" s="391"/>
      <c r="C49" s="392"/>
      <c r="D49" s="393"/>
      <c r="E49" s="106" t="s">
        <v>237</v>
      </c>
      <c r="F49" s="392"/>
      <c r="G49" s="396"/>
      <c r="H49" s="396"/>
      <c r="I49" s="393"/>
    </row>
    <row r="50" spans="1:9" x14ac:dyDescent="0.35">
      <c r="A50" s="391" t="s">
        <v>238</v>
      </c>
      <c r="B50" s="391"/>
      <c r="C50" s="394"/>
      <c r="D50" s="395"/>
      <c r="E50" s="106" t="s">
        <v>239</v>
      </c>
      <c r="F50" s="394"/>
      <c r="G50" s="397"/>
      <c r="H50" s="397"/>
      <c r="I50" s="395"/>
    </row>
    <row r="51" spans="1:9" x14ac:dyDescent="0.35">
      <c r="A51" s="398" t="s">
        <v>240</v>
      </c>
      <c r="B51" s="398"/>
      <c r="C51" s="75"/>
      <c r="D51" s="75"/>
      <c r="E51" s="76"/>
      <c r="F51" s="76"/>
      <c r="G51" s="76"/>
      <c r="H51" s="74"/>
      <c r="I51" s="74"/>
    </row>
    <row r="52" spans="1:9" ht="34.4" customHeight="1" x14ac:dyDescent="0.35">
      <c r="A52" s="326" t="s">
        <v>241</v>
      </c>
      <c r="B52" s="326"/>
      <c r="C52" s="326"/>
      <c r="D52" s="326"/>
      <c r="E52" s="326"/>
      <c r="F52" s="326"/>
      <c r="G52" s="326"/>
      <c r="H52" s="326"/>
      <c r="I52" s="326"/>
    </row>
    <row r="53" spans="1:9" x14ac:dyDescent="0.35">
      <c r="A53" s="107"/>
      <c r="B53" s="4"/>
      <c r="C53" s="4"/>
      <c r="D53" s="4"/>
      <c r="E53" s="70"/>
      <c r="F53" s="70"/>
      <c r="G53" s="70"/>
      <c r="H53" s="108"/>
      <c r="I53" s="108"/>
    </row>
    <row r="54" spans="1:9" x14ac:dyDescent="0.35">
      <c r="A54" s="107"/>
      <c r="B54" s="4"/>
      <c r="C54" s="4"/>
      <c r="D54" s="4"/>
      <c r="E54" s="70"/>
      <c r="F54" s="70"/>
      <c r="G54" s="70"/>
      <c r="H54" s="108"/>
      <c r="I54" s="108"/>
    </row>
    <row r="55" spans="1:9" x14ac:dyDescent="0.35">
      <c r="A55" s="107"/>
      <c r="B55" s="4"/>
      <c r="C55" s="4"/>
      <c r="D55" s="4"/>
      <c r="E55" s="70"/>
      <c r="F55" s="70"/>
      <c r="G55" s="70"/>
      <c r="H55" s="108"/>
      <c r="I55" s="108"/>
    </row>
  </sheetData>
  <mergeCells count="50">
    <mergeCell ref="B42:D42"/>
    <mergeCell ref="E42:I42"/>
    <mergeCell ref="J42:K42"/>
    <mergeCell ref="A52:I52"/>
    <mergeCell ref="A43:I43"/>
    <mergeCell ref="B44:D44"/>
    <mergeCell ref="E44:I44"/>
    <mergeCell ref="B45:D45"/>
    <mergeCell ref="E45:I45"/>
    <mergeCell ref="A47:D47"/>
    <mergeCell ref="E47:I47"/>
    <mergeCell ref="A49:B49"/>
    <mergeCell ref="C49:D50"/>
    <mergeCell ref="F49:I50"/>
    <mergeCell ref="A50:B50"/>
    <mergeCell ref="A51:B51"/>
    <mergeCell ref="B40:D40"/>
    <mergeCell ref="E40:I40"/>
    <mergeCell ref="B41:D41"/>
    <mergeCell ref="E41:I41"/>
    <mergeCell ref="B39:D39"/>
    <mergeCell ref="E39:I39"/>
    <mergeCell ref="B38:D38"/>
    <mergeCell ref="E38:I38"/>
    <mergeCell ref="B37:D37"/>
    <mergeCell ref="E37:I37"/>
    <mergeCell ref="A24:H24"/>
    <mergeCell ref="A33:B33"/>
    <mergeCell ref="D33:I33"/>
    <mergeCell ref="A35:I35"/>
    <mergeCell ref="B36:D36"/>
    <mergeCell ref="E36:I36"/>
    <mergeCell ref="A26:I26"/>
    <mergeCell ref="A28:I28"/>
    <mergeCell ref="A30:C30"/>
    <mergeCell ref="A32:B32"/>
    <mergeCell ref="D32:I32"/>
    <mergeCell ref="A1:B1"/>
    <mergeCell ref="H1:I1"/>
    <mergeCell ref="B2:C2"/>
    <mergeCell ref="E2:H2"/>
    <mergeCell ref="B3:C3"/>
    <mergeCell ref="A18:H18"/>
    <mergeCell ref="A20:I20"/>
    <mergeCell ref="A22:H22"/>
    <mergeCell ref="A4:I4"/>
    <mergeCell ref="A5:I5"/>
    <mergeCell ref="A7:I7"/>
    <mergeCell ref="A11:H11"/>
    <mergeCell ref="A13:I13"/>
  </mergeCells>
  <conditionalFormatting sqref="C49">
    <cfRule type="containsBlanks" dxfId="16" priority="4">
      <formula>LEN(TRIM(C49))=0</formula>
    </cfRule>
  </conditionalFormatting>
  <conditionalFormatting sqref="D8:E10">
    <cfRule type="containsBlanks" dxfId="15" priority="8">
      <formula>LEN(TRIM(D8))=0</formula>
    </cfRule>
  </conditionalFormatting>
  <conditionalFormatting sqref="D14:E17">
    <cfRule type="containsBlanks" dxfId="14" priority="7">
      <formula>LEN(TRIM(D14))=0</formula>
    </cfRule>
  </conditionalFormatting>
  <conditionalFormatting sqref="D21:E21">
    <cfRule type="containsBlanks" dxfId="13" priority="2">
      <formula>LEN(TRIM(D21))=0</formula>
    </cfRule>
  </conditionalFormatting>
  <conditionalFormatting sqref="F49">
    <cfRule type="containsBlanks" dxfId="12" priority="3">
      <formula>LEN(TRIM(F49))=0</formula>
    </cfRule>
  </conditionalFormatting>
  <conditionalFormatting sqref="H8:H10">
    <cfRule type="containsBlanks" dxfId="11" priority="6">
      <formula>LEN(TRIM(H8))=0</formula>
    </cfRule>
  </conditionalFormatting>
  <conditionalFormatting sqref="H14:H17">
    <cfRule type="containsBlanks" dxfId="10" priority="5">
      <formula>LEN(TRIM(H14))=0</formula>
    </cfRule>
  </conditionalFormatting>
  <conditionalFormatting sqref="H21">
    <cfRule type="containsBlanks" dxfId="9" priority="1">
      <formula>LEN(TRIM(H21))=0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42"/>
  <sheetViews>
    <sheetView view="pageLayout" topLeftCell="C6" zoomScale="90" zoomScaleNormal="80" zoomScalePageLayoutView="90" workbookViewId="0">
      <selection activeCell="C6" sqref="C6:I6"/>
    </sheetView>
  </sheetViews>
  <sheetFormatPr defaultColWidth="9.1796875" defaultRowHeight="14.5" x14ac:dyDescent="0.35"/>
  <cols>
    <col min="1" max="1" width="5.81640625" style="107" customWidth="1"/>
    <col min="2" max="2" width="28.81640625" customWidth="1"/>
    <col min="3" max="3" width="30.1796875" customWidth="1"/>
    <col min="4" max="4" width="45.1796875" customWidth="1"/>
    <col min="5" max="5" width="42.453125" style="110" customWidth="1"/>
    <col min="6" max="6" width="15.81640625" style="110" customWidth="1"/>
    <col min="7" max="7" width="13.81640625" style="110" customWidth="1"/>
    <col min="8" max="8" width="21.1796875" style="110" customWidth="1"/>
    <col min="9" max="9" width="16.1796875" style="111" customWidth="1"/>
  </cols>
  <sheetData>
    <row r="1" spans="1:9" ht="15.5" x14ac:dyDescent="0.35">
      <c r="B1" s="4"/>
      <c r="C1" s="4"/>
      <c r="D1" s="4"/>
      <c r="E1" s="70"/>
      <c r="F1" s="70"/>
      <c r="G1" s="70"/>
      <c r="H1" s="70"/>
      <c r="I1" s="71" t="s">
        <v>329</v>
      </c>
    </row>
    <row r="2" spans="1:9" ht="15.5" x14ac:dyDescent="0.35">
      <c r="A2" s="72"/>
      <c r="B2" s="402" t="s">
        <v>202</v>
      </c>
      <c r="C2" s="403"/>
      <c r="D2" s="73">
        <f>'Invitation NEW'!B2</f>
        <v>7000019678</v>
      </c>
      <c r="E2" s="334"/>
      <c r="F2" s="334"/>
      <c r="G2" s="334"/>
      <c r="H2" s="334"/>
      <c r="I2" s="334"/>
    </row>
    <row r="3" spans="1:9" x14ac:dyDescent="0.35">
      <c r="A3" s="72"/>
      <c r="B3" s="404" t="s">
        <v>203</v>
      </c>
      <c r="C3" s="333"/>
      <c r="D3" s="75"/>
      <c r="E3" s="76"/>
      <c r="F3" s="76"/>
      <c r="G3" s="76"/>
      <c r="H3" s="76"/>
      <c r="I3" s="74"/>
    </row>
    <row r="4" spans="1:9" ht="47.5" customHeight="1" thickBot="1" x14ac:dyDescent="0.4">
      <c r="A4" s="324" t="s">
        <v>204</v>
      </c>
      <c r="B4" s="324"/>
      <c r="C4" s="324"/>
      <c r="D4" s="324"/>
      <c r="E4" s="324"/>
      <c r="F4" s="324"/>
      <c r="G4" s="324"/>
      <c r="H4" s="324"/>
      <c r="I4" s="324"/>
    </row>
    <row r="5" spans="1:9" ht="47.5" customHeight="1" thickBot="1" x14ac:dyDescent="0.4">
      <c r="A5" s="405" t="s">
        <v>205</v>
      </c>
      <c r="B5" s="406"/>
      <c r="C5" s="406"/>
      <c r="D5" s="406"/>
      <c r="E5" s="406"/>
      <c r="F5" s="406"/>
      <c r="G5" s="406"/>
      <c r="H5" s="406"/>
      <c r="I5" s="406"/>
    </row>
    <row r="6" spans="1:9" ht="53.5" thickBot="1" x14ac:dyDescent="0.4">
      <c r="A6" s="277" t="s">
        <v>206</v>
      </c>
      <c r="B6" s="78" t="s">
        <v>197</v>
      </c>
      <c r="C6" s="282" t="s">
        <v>207</v>
      </c>
      <c r="D6" s="79" t="s">
        <v>208</v>
      </c>
      <c r="E6" s="79" t="s">
        <v>209</v>
      </c>
      <c r="F6" s="79" t="s">
        <v>210</v>
      </c>
      <c r="G6" s="79" t="s">
        <v>211</v>
      </c>
      <c r="H6" s="283" t="s">
        <v>212</v>
      </c>
      <c r="I6" s="284" t="s">
        <v>199</v>
      </c>
    </row>
    <row r="7" spans="1:9" s="84" customFormat="1" ht="15" thickBot="1" x14ac:dyDescent="0.4">
      <c r="A7" s="399" t="s">
        <v>213</v>
      </c>
      <c r="B7" s="400"/>
      <c r="C7" s="400"/>
      <c r="D7" s="400"/>
      <c r="E7" s="400"/>
      <c r="F7" s="400"/>
      <c r="G7" s="400"/>
      <c r="H7" s="400"/>
      <c r="I7" s="401"/>
    </row>
    <row r="8" spans="1:9" s="84" customFormat="1" x14ac:dyDescent="0.35">
      <c r="A8" s="278" t="s">
        <v>200</v>
      </c>
      <c r="B8" s="241" t="s">
        <v>352</v>
      </c>
      <c r="C8" s="242" t="s">
        <v>353</v>
      </c>
      <c r="D8" s="85"/>
      <c r="E8" s="85"/>
      <c r="F8" s="244" t="s">
        <v>356</v>
      </c>
      <c r="G8" s="244">
        <v>5</v>
      </c>
      <c r="H8" s="85"/>
      <c r="I8" s="112"/>
    </row>
    <row r="9" spans="1:9" s="84" customFormat="1" x14ac:dyDescent="0.35">
      <c r="A9" s="279" t="s">
        <v>201</v>
      </c>
      <c r="B9" s="248" t="s">
        <v>352</v>
      </c>
      <c r="C9" s="249" t="s">
        <v>353</v>
      </c>
      <c r="D9" s="86"/>
      <c r="E9" s="86"/>
      <c r="F9" s="251" t="s">
        <v>356</v>
      </c>
      <c r="G9" s="252">
        <v>2</v>
      </c>
      <c r="H9" s="86"/>
      <c r="I9" s="113"/>
    </row>
    <row r="10" spans="1:9" s="84" customFormat="1" ht="34.5" x14ac:dyDescent="0.35">
      <c r="A10" s="279" t="s">
        <v>248</v>
      </c>
      <c r="B10" s="254" t="s">
        <v>359</v>
      </c>
      <c r="C10" s="255" t="s">
        <v>360</v>
      </c>
      <c r="D10" s="86"/>
      <c r="E10" s="86"/>
      <c r="F10" s="251" t="s">
        <v>356</v>
      </c>
      <c r="G10" s="251">
        <v>7</v>
      </c>
      <c r="H10" s="86"/>
      <c r="I10" s="113"/>
    </row>
    <row r="11" spans="1:9" s="84" customFormat="1" ht="15" thickBot="1" x14ac:dyDescent="0.4">
      <c r="A11" s="114"/>
      <c r="B11" s="115"/>
      <c r="C11" s="4"/>
      <c r="D11" s="4"/>
      <c r="E11" s="4"/>
      <c r="F11" s="116"/>
      <c r="G11" s="116"/>
      <c r="H11" s="117"/>
      <c r="I11" s="117"/>
    </row>
    <row r="12" spans="1:9" s="84" customFormat="1" ht="15" thickBot="1" x14ac:dyDescent="0.4">
      <c r="A12" s="399" t="s">
        <v>214</v>
      </c>
      <c r="B12" s="400"/>
      <c r="C12" s="400"/>
      <c r="D12" s="400"/>
      <c r="E12" s="400"/>
      <c r="F12" s="400"/>
      <c r="G12" s="400"/>
      <c r="H12" s="400"/>
      <c r="I12" s="401"/>
    </row>
    <row r="13" spans="1:9" s="84" customFormat="1" x14ac:dyDescent="0.35">
      <c r="A13" s="278" t="s">
        <v>42</v>
      </c>
      <c r="B13" s="254" t="s">
        <v>363</v>
      </c>
      <c r="C13" s="255" t="s">
        <v>364</v>
      </c>
      <c r="D13" s="86"/>
      <c r="E13" s="86"/>
      <c r="F13" s="251" t="s">
        <v>356</v>
      </c>
      <c r="G13" s="244">
        <v>5</v>
      </c>
      <c r="H13" s="85"/>
      <c r="I13" s="112"/>
    </row>
    <row r="14" spans="1:9" s="84" customFormat="1" x14ac:dyDescent="0.35">
      <c r="A14" s="279" t="s">
        <v>43</v>
      </c>
      <c r="B14" s="248" t="s">
        <v>368</v>
      </c>
      <c r="C14" s="249" t="s">
        <v>369</v>
      </c>
      <c r="D14" s="86"/>
      <c r="E14" s="86"/>
      <c r="F14" s="251" t="s">
        <v>356</v>
      </c>
      <c r="G14" s="252">
        <v>15</v>
      </c>
      <c r="H14" s="86"/>
      <c r="I14" s="113"/>
    </row>
    <row r="15" spans="1:9" s="84" customFormat="1" x14ac:dyDescent="0.35">
      <c r="A15" s="279" t="s">
        <v>46</v>
      </c>
      <c r="B15" s="248" t="s">
        <v>372</v>
      </c>
      <c r="C15" s="249" t="s">
        <v>373</v>
      </c>
      <c r="D15" s="86"/>
      <c r="E15" s="86"/>
      <c r="F15" s="251" t="s">
        <v>356</v>
      </c>
      <c r="G15" s="252">
        <v>15</v>
      </c>
      <c r="H15" s="86"/>
      <c r="I15" s="113"/>
    </row>
    <row r="16" spans="1:9" s="84" customFormat="1" ht="23" x14ac:dyDescent="0.35">
      <c r="A16" s="279" t="s">
        <v>47</v>
      </c>
      <c r="B16" s="248" t="s">
        <v>376</v>
      </c>
      <c r="C16" s="249" t="s">
        <v>377</v>
      </c>
      <c r="D16" s="86"/>
      <c r="E16" s="86"/>
      <c r="F16" s="251" t="s">
        <v>356</v>
      </c>
      <c r="G16" s="251">
        <v>7</v>
      </c>
      <c r="H16" s="86"/>
      <c r="I16" s="113"/>
    </row>
    <row r="17" spans="1:20" s="84" customFormat="1" ht="15" thickBot="1" x14ac:dyDescent="0.4">
      <c r="A17" s="118"/>
      <c r="B17" s="115"/>
      <c r="C17" s="4"/>
      <c r="D17" s="117"/>
      <c r="E17" s="117"/>
      <c r="F17" s="116"/>
      <c r="G17" s="116"/>
      <c r="H17" s="116"/>
      <c r="I17" s="116"/>
    </row>
    <row r="18" spans="1:20" s="84" customFormat="1" ht="15" thickBot="1" x14ac:dyDescent="0.4">
      <c r="A18" s="399" t="s">
        <v>391</v>
      </c>
      <c r="B18" s="400"/>
      <c r="C18" s="400"/>
      <c r="D18" s="400"/>
      <c r="E18" s="400"/>
      <c r="F18" s="400"/>
      <c r="G18" s="400"/>
      <c r="H18" s="400"/>
      <c r="I18" s="401"/>
    </row>
    <row r="19" spans="1:20" s="84" customFormat="1" x14ac:dyDescent="0.35">
      <c r="A19" s="278" t="s">
        <v>380</v>
      </c>
      <c r="B19" s="262" t="s">
        <v>381</v>
      </c>
      <c r="C19" s="137" t="s">
        <v>382</v>
      </c>
      <c r="D19" s="86"/>
      <c r="E19" s="86"/>
      <c r="F19" s="251" t="s">
        <v>356</v>
      </c>
      <c r="G19" s="244">
        <v>10</v>
      </c>
      <c r="H19" s="85"/>
      <c r="I19" s="112"/>
    </row>
    <row r="20" spans="1:20" s="117" customFormat="1" x14ac:dyDescent="0.35">
      <c r="A20" s="114"/>
      <c r="B20" s="115"/>
      <c r="C20" s="4"/>
      <c r="D20" s="4"/>
      <c r="E20" s="4"/>
      <c r="F20" s="116"/>
      <c r="G20" s="116"/>
      <c r="H20" s="116"/>
      <c r="I20" s="116"/>
    </row>
    <row r="21" spans="1:20" x14ac:dyDescent="0.35">
      <c r="A21" s="359" t="s">
        <v>215</v>
      </c>
      <c r="B21" s="359"/>
      <c r="C21" s="360"/>
      <c r="D21" s="273">
        <v>46279</v>
      </c>
      <c r="E21" s="76"/>
      <c r="F21" s="76"/>
      <c r="G21" s="76"/>
      <c r="H21" s="76"/>
      <c r="I21" s="74"/>
    </row>
    <row r="22" spans="1:20" x14ac:dyDescent="0.35">
      <c r="A22" s="91"/>
      <c r="B22" s="91"/>
      <c r="C22" s="92"/>
      <c r="D22" s="93"/>
      <c r="E22" s="76"/>
      <c r="F22" s="76"/>
      <c r="G22" s="76"/>
      <c r="H22" s="76"/>
      <c r="I22" s="74"/>
    </row>
    <row r="23" spans="1:20" ht="15.75" customHeight="1" thickBot="1" x14ac:dyDescent="0.4">
      <c r="A23" s="420"/>
      <c r="B23" s="420"/>
      <c r="C23" s="420"/>
      <c r="D23" s="420"/>
      <c r="E23" s="420"/>
      <c r="F23" s="420"/>
      <c r="G23" s="420"/>
      <c r="H23" s="420"/>
      <c r="I23" s="420"/>
    </row>
    <row r="24" spans="1:20" ht="15" thickBot="1" x14ac:dyDescent="0.4">
      <c r="A24" s="421"/>
      <c r="B24" s="422"/>
      <c r="C24" s="422"/>
      <c r="D24" s="422"/>
      <c r="E24" s="422"/>
      <c r="F24" s="422"/>
      <c r="G24" s="422"/>
      <c r="H24" s="422"/>
      <c r="I24" s="423"/>
      <c r="J24" s="407" t="s">
        <v>216</v>
      </c>
      <c r="K24" s="408"/>
      <c r="L24" s="119"/>
      <c r="T24" s="1"/>
    </row>
    <row r="25" spans="1:20" ht="24.75" customHeight="1" thickBot="1" x14ac:dyDescent="0.4">
      <c r="A25" s="361" t="s">
        <v>217</v>
      </c>
      <c r="B25" s="362"/>
      <c r="C25" s="274">
        <v>21</v>
      </c>
      <c r="D25" s="409" t="s">
        <v>218</v>
      </c>
      <c r="E25" s="410"/>
      <c r="F25" s="410"/>
      <c r="G25" s="410"/>
      <c r="H25" s="410"/>
      <c r="I25" s="411"/>
      <c r="J25" s="407"/>
      <c r="K25" s="408"/>
      <c r="L25" s="119"/>
      <c r="T25" s="1"/>
    </row>
    <row r="26" spans="1:20" ht="85.5" customHeight="1" thickBot="1" x14ac:dyDescent="0.4">
      <c r="A26" s="412" t="s">
        <v>219</v>
      </c>
      <c r="B26" s="413"/>
      <c r="C26" s="120"/>
      <c r="D26" s="414" t="s">
        <v>220</v>
      </c>
      <c r="E26" s="415"/>
      <c r="F26" s="415"/>
      <c r="G26" s="415"/>
      <c r="H26" s="415"/>
      <c r="I26" s="416"/>
      <c r="J26" s="407"/>
      <c r="K26" s="408"/>
      <c r="L26" s="119"/>
      <c r="M26" s="3"/>
      <c r="N26" s="3"/>
      <c r="O26" s="3"/>
      <c r="P26" s="3"/>
      <c r="Q26" s="3"/>
      <c r="R26" s="3"/>
      <c r="S26" s="3"/>
      <c r="T26" s="1"/>
    </row>
    <row r="27" spans="1:20" ht="28.4" customHeight="1" thickBot="1" x14ac:dyDescent="0.4">
      <c r="A27" s="417" t="s">
        <v>221</v>
      </c>
      <c r="B27" s="418"/>
      <c r="C27" s="418"/>
      <c r="D27" s="418"/>
      <c r="E27" s="418"/>
      <c r="F27" s="418"/>
      <c r="G27" s="418"/>
      <c r="H27" s="418"/>
      <c r="I27" s="419"/>
      <c r="J27" s="407"/>
      <c r="K27" s="408"/>
    </row>
    <row r="28" spans="1:20" ht="28.4" customHeight="1" thickBot="1" x14ac:dyDescent="0.4">
      <c r="A28" s="424" t="s">
        <v>222</v>
      </c>
      <c r="B28" s="425"/>
      <c r="C28" s="425"/>
      <c r="D28" s="275">
        <v>46934</v>
      </c>
      <c r="E28" s="424"/>
      <c r="F28" s="425"/>
      <c r="G28" s="425"/>
      <c r="H28" s="425"/>
      <c r="I28" s="426"/>
      <c r="J28" s="407"/>
      <c r="K28" s="408"/>
    </row>
    <row r="29" spans="1:20" ht="15" customHeight="1" thickBot="1" x14ac:dyDescent="0.4">
      <c r="A29" s="430"/>
      <c r="B29" s="430"/>
      <c r="C29" s="430"/>
      <c r="D29" s="430"/>
      <c r="E29" s="430"/>
      <c r="F29" s="430"/>
      <c r="G29" s="430"/>
      <c r="H29" s="430"/>
      <c r="I29" s="430"/>
    </row>
    <row r="30" spans="1:20" ht="15.75" customHeight="1" x14ac:dyDescent="0.35">
      <c r="A30" s="431" t="s">
        <v>223</v>
      </c>
      <c r="B30" s="432"/>
      <c r="C30" s="432"/>
      <c r="D30" s="432"/>
      <c r="E30" s="432"/>
      <c r="F30" s="432"/>
      <c r="G30" s="432"/>
      <c r="H30" s="432"/>
      <c r="I30" s="433"/>
      <c r="J30" s="427" t="s">
        <v>224</v>
      </c>
      <c r="K30" s="427"/>
      <c r="L30" s="101"/>
      <c r="M30" s="101"/>
      <c r="N30" s="101"/>
      <c r="O30" s="101"/>
      <c r="P30" s="101"/>
      <c r="Q30" s="101"/>
      <c r="R30" s="101"/>
      <c r="S30" s="102"/>
    </row>
    <row r="31" spans="1:20" s="4" customFormat="1" ht="14.15" customHeight="1" x14ac:dyDescent="0.35">
      <c r="A31" s="276">
        <v>1</v>
      </c>
      <c r="B31" s="434" t="s">
        <v>225</v>
      </c>
      <c r="C31" s="435"/>
      <c r="D31" s="436"/>
      <c r="E31" s="339" t="s">
        <v>226</v>
      </c>
      <c r="F31" s="339"/>
      <c r="G31" s="339"/>
      <c r="H31" s="339"/>
      <c r="I31" s="339"/>
      <c r="J31" s="427"/>
      <c r="K31" s="427"/>
      <c r="L31" s="101"/>
      <c r="M31" s="101"/>
      <c r="N31" s="101"/>
      <c r="O31" s="101"/>
      <c r="P31" s="101"/>
      <c r="Q31" s="101"/>
      <c r="R31" s="101"/>
      <c r="S31" s="102"/>
    </row>
    <row r="32" spans="1:20" ht="24.65" customHeight="1" x14ac:dyDescent="0.35">
      <c r="A32" s="280">
        <v>2</v>
      </c>
      <c r="B32" s="437" t="s">
        <v>227</v>
      </c>
      <c r="C32" s="337"/>
      <c r="D32" s="338"/>
      <c r="E32" s="354" t="s">
        <v>228</v>
      </c>
      <c r="F32" s="354"/>
      <c r="G32" s="354"/>
      <c r="H32" s="354"/>
      <c r="I32" s="354"/>
      <c r="J32" s="101"/>
      <c r="K32" s="101"/>
      <c r="L32" s="101"/>
      <c r="M32" s="101"/>
      <c r="N32" s="101"/>
      <c r="O32" s="101"/>
      <c r="P32" s="101"/>
      <c r="Q32" s="101"/>
      <c r="R32" s="101"/>
      <c r="S32" s="102"/>
    </row>
    <row r="33" spans="1:19" ht="15" thickBot="1" x14ac:dyDescent="0.4">
      <c r="A33" s="281">
        <v>3</v>
      </c>
      <c r="B33" s="438" t="s">
        <v>229</v>
      </c>
      <c r="C33" s="439"/>
      <c r="D33" s="440"/>
      <c r="E33" s="441" t="s">
        <v>230</v>
      </c>
      <c r="F33" s="368"/>
      <c r="G33" s="368"/>
      <c r="H33" s="368"/>
      <c r="I33" s="369"/>
      <c r="J33" s="101"/>
      <c r="K33" s="101"/>
      <c r="L33" s="101"/>
      <c r="M33" s="101"/>
      <c r="N33" s="101"/>
      <c r="O33" s="101"/>
      <c r="P33" s="101"/>
      <c r="Q33" s="101"/>
      <c r="R33" s="101"/>
      <c r="S33" s="102"/>
    </row>
    <row r="34" spans="1:19" s="4" customFormat="1" x14ac:dyDescent="0.35">
      <c r="A34" s="442">
        <v>4</v>
      </c>
      <c r="B34" s="444" t="s">
        <v>231</v>
      </c>
      <c r="C34" s="445"/>
      <c r="D34" s="445"/>
      <c r="E34" s="446" t="s">
        <v>232</v>
      </c>
      <c r="F34" s="446"/>
      <c r="G34" s="446"/>
      <c r="H34" s="446"/>
      <c r="I34" s="447"/>
      <c r="J34" s="427" t="s">
        <v>233</v>
      </c>
      <c r="K34" s="427"/>
      <c r="L34" s="101"/>
      <c r="M34" s="101"/>
      <c r="N34" s="101"/>
      <c r="O34" s="101"/>
      <c r="P34" s="101"/>
      <c r="Q34" s="101"/>
      <c r="R34" s="101"/>
      <c r="S34" s="102"/>
    </row>
    <row r="35" spans="1:19" s="4" customFormat="1" ht="76.5" customHeight="1" thickBot="1" x14ac:dyDescent="0.4">
      <c r="A35" s="443"/>
      <c r="B35" s="428" t="s">
        <v>393</v>
      </c>
      <c r="C35" s="376"/>
      <c r="D35" s="376"/>
      <c r="E35" s="429" t="s">
        <v>392</v>
      </c>
      <c r="F35" s="384"/>
      <c r="G35" s="384"/>
      <c r="H35" s="384"/>
      <c r="I35" s="385"/>
      <c r="J35" s="121"/>
      <c r="K35" s="121"/>
      <c r="L35" s="101"/>
      <c r="M35" s="101"/>
      <c r="N35" s="101"/>
      <c r="O35" s="101"/>
      <c r="P35" s="101"/>
      <c r="Q35" s="101"/>
      <c r="R35" s="101"/>
      <c r="S35" s="102"/>
    </row>
    <row r="36" spans="1:19" ht="17.149999999999999" customHeight="1" thickBot="1" x14ac:dyDescent="0.4">
      <c r="A36" s="449"/>
      <c r="B36" s="449"/>
      <c r="C36" s="449"/>
      <c r="D36" s="449"/>
      <c r="E36" s="450"/>
      <c r="F36" s="450"/>
      <c r="G36" s="450"/>
      <c r="H36" s="450"/>
      <c r="I36" s="450"/>
      <c r="J36" s="101"/>
      <c r="K36" s="101"/>
      <c r="L36" s="101"/>
      <c r="M36" s="101"/>
      <c r="N36" s="101"/>
      <c r="O36" s="101"/>
      <c r="P36" s="101"/>
      <c r="Q36" s="101"/>
      <c r="R36" s="101"/>
      <c r="S36" s="102"/>
    </row>
    <row r="37" spans="1:19" ht="82.4" customHeight="1" thickBot="1" x14ac:dyDescent="0.4">
      <c r="A37" s="386" t="s">
        <v>234</v>
      </c>
      <c r="B37" s="387"/>
      <c r="C37" s="387"/>
      <c r="D37" s="387"/>
      <c r="E37" s="388" t="s">
        <v>235</v>
      </c>
      <c r="F37" s="388"/>
      <c r="G37" s="388"/>
      <c r="H37" s="389"/>
      <c r="I37" s="390"/>
    </row>
    <row r="38" spans="1:19" ht="15" customHeight="1" x14ac:dyDescent="0.35">
      <c r="A38" s="103"/>
      <c r="B38" s="122"/>
      <c r="C38" s="122"/>
      <c r="D38" s="122"/>
      <c r="E38" s="123"/>
      <c r="F38" s="123"/>
      <c r="G38" s="123"/>
      <c r="H38" s="123"/>
      <c r="I38" s="124"/>
    </row>
    <row r="39" spans="1:19" x14ac:dyDescent="0.35">
      <c r="A39" s="451" t="s">
        <v>236</v>
      </c>
      <c r="B39" s="451"/>
      <c r="C39" s="452"/>
      <c r="D39" s="452"/>
      <c r="E39" s="125" t="s">
        <v>237</v>
      </c>
      <c r="F39" s="452"/>
      <c r="G39" s="452"/>
      <c r="H39" s="452"/>
      <c r="I39" s="452"/>
    </row>
    <row r="40" spans="1:19" x14ac:dyDescent="0.35">
      <c r="A40" s="451" t="s">
        <v>238</v>
      </c>
      <c r="B40" s="451"/>
      <c r="C40" s="452"/>
      <c r="D40" s="452"/>
      <c r="E40" s="125" t="s">
        <v>239</v>
      </c>
      <c r="F40" s="452"/>
      <c r="G40" s="452"/>
      <c r="H40" s="452"/>
      <c r="I40" s="452"/>
    </row>
    <row r="41" spans="1:19" x14ac:dyDescent="0.35">
      <c r="A41" s="448" t="s">
        <v>240</v>
      </c>
      <c r="B41" s="448"/>
      <c r="C41" s="126"/>
      <c r="D41" s="126"/>
      <c r="E41" s="127"/>
      <c r="F41" s="127"/>
      <c r="G41" s="127"/>
      <c r="H41" s="127"/>
      <c r="I41" s="128"/>
    </row>
    <row r="42" spans="1:19" ht="34.4" customHeight="1" x14ac:dyDescent="0.35">
      <c r="A42" s="406" t="s">
        <v>241</v>
      </c>
      <c r="B42" s="406"/>
      <c r="C42" s="406"/>
      <c r="D42" s="406"/>
      <c r="E42" s="406"/>
      <c r="F42" s="406"/>
      <c r="G42" s="406"/>
      <c r="H42" s="406"/>
      <c r="I42" s="406"/>
    </row>
  </sheetData>
  <mergeCells count="44">
    <mergeCell ref="A41:B41"/>
    <mergeCell ref="A42:I42"/>
    <mergeCell ref="A36:D36"/>
    <mergeCell ref="E36:I36"/>
    <mergeCell ref="A37:D37"/>
    <mergeCell ref="E37:I37"/>
    <mergeCell ref="A39:B39"/>
    <mergeCell ref="C39:D40"/>
    <mergeCell ref="F39:I40"/>
    <mergeCell ref="A40:B40"/>
    <mergeCell ref="J34:K34"/>
    <mergeCell ref="B35:D35"/>
    <mergeCell ref="E35:I35"/>
    <mergeCell ref="A29:I29"/>
    <mergeCell ref="A30:I30"/>
    <mergeCell ref="J30:K31"/>
    <mergeCell ref="B31:D31"/>
    <mergeCell ref="E31:I31"/>
    <mergeCell ref="B32:D32"/>
    <mergeCell ref="E32:I32"/>
    <mergeCell ref="B33:D33"/>
    <mergeCell ref="E33:I33"/>
    <mergeCell ref="A34:A35"/>
    <mergeCell ref="B34:D34"/>
    <mergeCell ref="E34:I34"/>
    <mergeCell ref="A12:I12"/>
    <mergeCell ref="A21:C21"/>
    <mergeCell ref="A23:I23"/>
    <mergeCell ref="A24:I24"/>
    <mergeCell ref="A28:C28"/>
    <mergeCell ref="E28:I28"/>
    <mergeCell ref="A18:I18"/>
    <mergeCell ref="J24:K28"/>
    <mergeCell ref="A25:B25"/>
    <mergeCell ref="D25:I25"/>
    <mergeCell ref="A26:B26"/>
    <mergeCell ref="D26:I26"/>
    <mergeCell ref="A27:I27"/>
    <mergeCell ref="A7:I7"/>
    <mergeCell ref="B2:C2"/>
    <mergeCell ref="E2:I2"/>
    <mergeCell ref="B3:C3"/>
    <mergeCell ref="A4:I4"/>
    <mergeCell ref="A5:I5"/>
  </mergeCells>
  <conditionalFormatting sqref="C26">
    <cfRule type="containsBlanks" dxfId="8" priority="5">
      <formula>LEN(TRIM(C26))=0</formula>
    </cfRule>
  </conditionalFormatting>
  <conditionalFormatting sqref="C39">
    <cfRule type="containsBlanks" dxfId="7" priority="3">
      <formula>LEN(TRIM(C39))=0</formula>
    </cfRule>
  </conditionalFormatting>
  <conditionalFormatting sqref="D8:E10">
    <cfRule type="containsBlanks" dxfId="6" priority="9">
      <formula>LEN(TRIM(D8))=0</formula>
    </cfRule>
  </conditionalFormatting>
  <conditionalFormatting sqref="D13:E16">
    <cfRule type="containsBlanks" dxfId="5" priority="8">
      <formula>LEN(TRIM(D13))=0</formula>
    </cfRule>
  </conditionalFormatting>
  <conditionalFormatting sqref="D19:E19">
    <cfRule type="containsBlanks" dxfId="4" priority="2">
      <formula>LEN(TRIM(D19))=0</formula>
    </cfRule>
  </conditionalFormatting>
  <conditionalFormatting sqref="F39">
    <cfRule type="containsBlanks" dxfId="3" priority="4">
      <formula>LEN(TRIM(F39))=0</formula>
    </cfRule>
  </conditionalFormatting>
  <conditionalFormatting sqref="H8:I10">
    <cfRule type="containsBlanks" dxfId="2" priority="7">
      <formula>LEN(TRIM(H8))=0</formula>
    </cfRule>
  </conditionalFormatting>
  <conditionalFormatting sqref="H13:I16">
    <cfRule type="containsBlanks" dxfId="1" priority="6">
      <formula>LEN(TRIM(H13))=0</formula>
    </cfRule>
  </conditionalFormatting>
  <conditionalFormatting sqref="H19:I19">
    <cfRule type="containsBlanks" dxfId="0" priority="1">
      <formula>LEN(TRIM(H19))=0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E4642-EDF0-4C3C-A921-EBC8D91B3EAF}">
  <dimension ref="A1:Q7"/>
  <sheetViews>
    <sheetView zoomScale="92" zoomScaleNormal="92" workbookViewId="0">
      <selection activeCell="G7" sqref="G7"/>
    </sheetView>
  </sheetViews>
  <sheetFormatPr defaultColWidth="9.1796875" defaultRowHeight="12.5" x14ac:dyDescent="0.35"/>
  <cols>
    <col min="1" max="1" width="3.1796875" style="130" bestFit="1" customWidth="1"/>
    <col min="2" max="2" width="16.1796875" style="130" customWidth="1"/>
    <col min="3" max="3" width="17.81640625" style="130" customWidth="1"/>
    <col min="4" max="5" width="18.81640625" style="130" customWidth="1"/>
    <col min="6" max="9" width="11" style="130" customWidth="1"/>
    <col min="10" max="11" width="3.54296875" style="130" bestFit="1" customWidth="1"/>
    <col min="12" max="14" width="3.81640625" style="130" bestFit="1" customWidth="1"/>
    <col min="15" max="17" width="3.81640625" style="130" customWidth="1"/>
    <col min="18" max="16384" width="9.1796875" style="130"/>
  </cols>
  <sheetData>
    <row r="1" spans="1:17" s="286" customFormat="1" ht="13" x14ac:dyDescent="0.35">
      <c r="A1" s="285"/>
      <c r="B1" s="458" t="s">
        <v>196</v>
      </c>
      <c r="C1" s="458"/>
      <c r="D1" s="285"/>
      <c r="E1" s="285"/>
      <c r="F1" s="285"/>
      <c r="G1" s="285"/>
    </row>
    <row r="2" spans="1:17" s="286" customFormat="1" ht="13" x14ac:dyDescent="0.35">
      <c r="A2" s="285"/>
      <c r="B2" s="285"/>
      <c r="C2" s="285"/>
      <c r="D2" s="285"/>
      <c r="E2" s="285"/>
      <c r="F2" s="285"/>
      <c r="G2" s="285"/>
      <c r="J2" s="456" t="s">
        <v>276</v>
      </c>
      <c r="K2" s="457"/>
      <c r="L2" s="457"/>
      <c r="M2" s="457"/>
      <c r="N2" s="457"/>
      <c r="O2" s="457"/>
      <c r="P2" s="457"/>
      <c r="Q2" s="457"/>
    </row>
    <row r="3" spans="1:17" ht="79.400000000000006" customHeight="1" x14ac:dyDescent="0.35">
      <c r="A3" s="459" t="s">
        <v>277</v>
      </c>
      <c r="B3" s="460" t="s">
        <v>278</v>
      </c>
      <c r="C3" s="460" t="s">
        <v>279</v>
      </c>
      <c r="D3" s="461" t="s">
        <v>394</v>
      </c>
      <c r="E3" s="461" t="s">
        <v>395</v>
      </c>
      <c r="F3" s="463" t="s">
        <v>280</v>
      </c>
      <c r="G3" s="463" t="s">
        <v>281</v>
      </c>
      <c r="H3" s="460" t="s">
        <v>396</v>
      </c>
      <c r="I3" s="453" t="s">
        <v>397</v>
      </c>
      <c r="J3" s="129" t="s">
        <v>200</v>
      </c>
      <c r="K3" s="129" t="s">
        <v>201</v>
      </c>
      <c r="L3" s="129" t="s">
        <v>248</v>
      </c>
      <c r="M3" s="129" t="s">
        <v>42</v>
      </c>
      <c r="N3" s="129" t="s">
        <v>43</v>
      </c>
      <c r="O3" s="129" t="s">
        <v>46</v>
      </c>
      <c r="P3" s="129" t="s">
        <v>47</v>
      </c>
      <c r="Q3" s="129" t="s">
        <v>380</v>
      </c>
    </row>
    <row r="4" spans="1:17" x14ac:dyDescent="0.35">
      <c r="A4" s="459"/>
      <c r="B4" s="460"/>
      <c r="C4" s="460"/>
      <c r="D4" s="462"/>
      <c r="E4" s="462"/>
      <c r="F4" s="463"/>
      <c r="G4" s="463"/>
      <c r="H4" s="460"/>
      <c r="I4" s="454"/>
      <c r="J4" s="455" t="s">
        <v>282</v>
      </c>
      <c r="K4" s="455"/>
      <c r="L4" s="455"/>
      <c r="M4" s="455"/>
      <c r="N4" s="455"/>
      <c r="O4" s="455"/>
      <c r="P4" s="455"/>
      <c r="Q4" s="455"/>
    </row>
    <row r="5" spans="1:17" ht="46" x14ac:dyDescent="0.35">
      <c r="A5" s="287">
        <v>1</v>
      </c>
      <c r="B5" s="288" t="s">
        <v>398</v>
      </c>
      <c r="C5" s="289" t="s">
        <v>399</v>
      </c>
      <c r="D5" s="288"/>
      <c r="E5" s="288"/>
      <c r="F5" s="288"/>
      <c r="G5" s="288"/>
      <c r="H5" s="288"/>
      <c r="I5" s="288"/>
      <c r="J5" s="290">
        <f>[6]Specification!I4</f>
        <v>5</v>
      </c>
      <c r="K5" s="290">
        <f>[6]Specification!I5</f>
        <v>2</v>
      </c>
      <c r="L5" s="290">
        <f>[6]Specification!I6</f>
        <v>7</v>
      </c>
      <c r="M5" s="290">
        <f>[6]Specification!I7</f>
        <v>5</v>
      </c>
      <c r="N5" s="290">
        <f>[6]Specification!I8</f>
        <v>15</v>
      </c>
      <c r="O5" s="290">
        <f>[6]Specification!I9</f>
        <v>15</v>
      </c>
      <c r="P5" s="290">
        <f>[6]Specification!I10</f>
        <v>7</v>
      </c>
      <c r="Q5" s="290">
        <f>[6]Specification!I11</f>
        <v>10</v>
      </c>
    </row>
    <row r="6" spans="1:17" ht="13" x14ac:dyDescent="0.35">
      <c r="A6" s="291"/>
      <c r="H6" s="292"/>
      <c r="I6" s="293" t="s">
        <v>400</v>
      </c>
      <c r="J6" s="294">
        <f t="shared" ref="J6:Q6" si="0">SUM(J5:J5)</f>
        <v>5</v>
      </c>
      <c r="K6" s="295">
        <f t="shared" si="0"/>
        <v>2</v>
      </c>
      <c r="L6" s="295">
        <f t="shared" si="0"/>
        <v>7</v>
      </c>
      <c r="M6" s="295">
        <f t="shared" si="0"/>
        <v>5</v>
      </c>
      <c r="N6" s="295">
        <f t="shared" si="0"/>
        <v>15</v>
      </c>
      <c r="O6" s="294">
        <f t="shared" si="0"/>
        <v>15</v>
      </c>
      <c r="P6" s="295">
        <f t="shared" si="0"/>
        <v>7</v>
      </c>
      <c r="Q6" s="295">
        <f t="shared" si="0"/>
        <v>10</v>
      </c>
    </row>
    <row r="7" spans="1:17" ht="13" x14ac:dyDescent="0.35">
      <c r="A7" s="291"/>
      <c r="H7" s="292"/>
      <c r="I7" s="293" t="s">
        <v>401</v>
      </c>
      <c r="J7" s="294">
        <f>[6]Specification!I4</f>
        <v>5</v>
      </c>
      <c r="K7" s="294">
        <f>[6]Specification!I5</f>
        <v>2</v>
      </c>
      <c r="L7" s="294">
        <f>[6]Specification!I6</f>
        <v>7</v>
      </c>
      <c r="M7" s="294">
        <f>[6]Specification!I7</f>
        <v>5</v>
      </c>
      <c r="N7" s="294">
        <f>[6]Specification!I8</f>
        <v>15</v>
      </c>
      <c r="O7" s="295">
        <v>15</v>
      </c>
      <c r="P7" s="295">
        <v>7</v>
      </c>
      <c r="Q7" s="295">
        <v>10</v>
      </c>
    </row>
  </sheetData>
  <mergeCells count="12">
    <mergeCell ref="I3:I4"/>
    <mergeCell ref="J4:Q4"/>
    <mergeCell ref="J2:Q2"/>
    <mergeCell ref="B1:C1"/>
    <mergeCell ref="A3:A4"/>
    <mergeCell ref="B3:B4"/>
    <mergeCell ref="C3:C4"/>
    <mergeCell ref="D3:D4"/>
    <mergeCell ref="E3:E4"/>
    <mergeCell ref="F3:F4"/>
    <mergeCell ref="G3:G4"/>
    <mergeCell ref="H3:H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467"/>
      <c r="B1" s="467"/>
      <c r="C1" s="197" t="s">
        <v>320</v>
      </c>
    </row>
    <row r="2" spans="1:3" ht="25.9" customHeight="1" x14ac:dyDescent="0.35">
      <c r="A2" s="467" t="s">
        <v>297</v>
      </c>
      <c r="B2" s="467"/>
      <c r="C2" s="467"/>
    </row>
    <row r="3" spans="1:3" ht="52" x14ac:dyDescent="0.35">
      <c r="A3" s="468" t="s">
        <v>298</v>
      </c>
      <c r="B3" s="468"/>
      <c r="C3" s="198" t="s">
        <v>299</v>
      </c>
    </row>
    <row r="4" spans="1:3" ht="15" thickBot="1" x14ac:dyDescent="0.4">
      <c r="A4" s="469"/>
      <c r="B4" s="469"/>
      <c r="C4" s="199" t="s">
        <v>300</v>
      </c>
    </row>
    <row r="5" spans="1:3" x14ac:dyDescent="0.35">
      <c r="A5" s="470" t="s">
        <v>301</v>
      </c>
      <c r="B5" s="471"/>
      <c r="C5" s="200"/>
    </row>
    <row r="6" spans="1:3" x14ac:dyDescent="0.35">
      <c r="A6" s="472" t="s">
        <v>302</v>
      </c>
      <c r="B6" s="465"/>
      <c r="C6" s="202"/>
    </row>
    <row r="7" spans="1:3" x14ac:dyDescent="0.35">
      <c r="A7" s="472"/>
      <c r="B7" s="465"/>
      <c r="C7" s="202"/>
    </row>
    <row r="8" spans="1:3" ht="16.5" x14ac:dyDescent="0.35">
      <c r="A8" s="203" t="s">
        <v>303</v>
      </c>
      <c r="B8" s="201"/>
      <c r="C8" s="202"/>
    </row>
    <row r="9" spans="1:3" x14ac:dyDescent="0.35">
      <c r="A9" s="466" t="s">
        <v>304</v>
      </c>
      <c r="B9" s="465"/>
      <c r="C9" s="202"/>
    </row>
    <row r="10" spans="1:3" x14ac:dyDescent="0.35">
      <c r="A10" s="466"/>
      <c r="B10" s="465"/>
      <c r="C10" s="202"/>
    </row>
    <row r="11" spans="1:3" x14ac:dyDescent="0.35">
      <c r="A11" s="203" t="s">
        <v>305</v>
      </c>
      <c r="B11" s="465"/>
      <c r="C11" s="202"/>
    </row>
    <row r="12" spans="1:3" x14ac:dyDescent="0.35">
      <c r="A12" s="203" t="s">
        <v>306</v>
      </c>
      <c r="B12" s="465"/>
      <c r="C12" s="202"/>
    </row>
    <row r="13" spans="1:3" x14ac:dyDescent="0.35">
      <c r="A13" s="203" t="s">
        <v>307</v>
      </c>
      <c r="B13" s="465"/>
      <c r="C13" s="202"/>
    </row>
    <row r="14" spans="1:3" x14ac:dyDescent="0.35">
      <c r="A14" s="203" t="s">
        <v>308</v>
      </c>
      <c r="B14" s="465"/>
      <c r="C14" s="202"/>
    </row>
    <row r="15" spans="1:3" x14ac:dyDescent="0.35">
      <c r="A15" s="203" t="s">
        <v>309</v>
      </c>
      <c r="B15" s="465"/>
      <c r="C15" s="202"/>
    </row>
    <row r="16" spans="1:3" x14ac:dyDescent="0.35">
      <c r="A16" s="203" t="s">
        <v>310</v>
      </c>
      <c r="B16" s="465"/>
      <c r="C16" s="202"/>
    </row>
    <row r="17" spans="1:3" x14ac:dyDescent="0.35">
      <c r="A17" s="203" t="s">
        <v>330</v>
      </c>
      <c r="B17" s="465"/>
      <c r="C17" s="202"/>
    </row>
    <row r="18" spans="1:3" x14ac:dyDescent="0.35">
      <c r="A18" s="203" t="s">
        <v>311</v>
      </c>
      <c r="B18" s="465"/>
      <c r="C18" s="202"/>
    </row>
    <row r="19" spans="1:3" x14ac:dyDescent="0.35">
      <c r="A19" s="203" t="s">
        <v>312</v>
      </c>
      <c r="B19" s="465"/>
      <c r="C19" s="202"/>
    </row>
    <row r="20" spans="1:3" x14ac:dyDescent="0.35">
      <c r="A20" s="203" t="s">
        <v>313</v>
      </c>
      <c r="B20" s="465"/>
      <c r="C20" s="202"/>
    </row>
    <row r="21" spans="1:3" x14ac:dyDescent="0.35">
      <c r="A21" s="203" t="s">
        <v>314</v>
      </c>
      <c r="B21" s="465"/>
      <c r="C21" s="202"/>
    </row>
    <row r="22" spans="1:3" x14ac:dyDescent="0.35">
      <c r="A22" s="203" t="s">
        <v>315</v>
      </c>
      <c r="B22" s="465"/>
      <c r="C22" s="202"/>
    </row>
    <row r="23" spans="1:3" x14ac:dyDescent="0.35">
      <c r="A23" s="203"/>
      <c r="B23" s="465"/>
      <c r="C23" s="202"/>
    </row>
    <row r="24" spans="1:3" x14ac:dyDescent="0.35">
      <c r="A24" s="464" t="s">
        <v>316</v>
      </c>
      <c r="B24" s="465"/>
      <c r="C24" s="202"/>
    </row>
    <row r="25" spans="1:3" x14ac:dyDescent="0.35">
      <c r="A25" s="464"/>
      <c r="B25" s="465"/>
      <c r="C25" s="202"/>
    </row>
    <row r="26" spans="1:3" ht="16.5" x14ac:dyDescent="0.35">
      <c r="A26" s="204" t="s">
        <v>317</v>
      </c>
      <c r="B26" s="201"/>
      <c r="C26" s="202"/>
    </row>
    <row r="27" spans="1:3" ht="16.5" x14ac:dyDescent="0.35">
      <c r="A27" s="204" t="s">
        <v>318</v>
      </c>
      <c r="B27" s="201"/>
      <c r="C27" s="202"/>
    </row>
    <row r="28" spans="1:3" ht="16.5" x14ac:dyDescent="0.35">
      <c r="A28" s="204" t="s">
        <v>319</v>
      </c>
      <c r="B28" s="201"/>
      <c r="C28" s="202"/>
    </row>
    <row r="29" spans="1:3" ht="17" thickBot="1" x14ac:dyDescent="0.4">
      <c r="A29" s="205"/>
      <c r="B29" s="206"/>
      <c r="C29" s="207"/>
    </row>
    <row r="30" spans="1:3" x14ac:dyDescent="0.35">
      <c r="A30" s="208"/>
      <c r="B30" s="4"/>
    </row>
    <row r="31" spans="1:3" x14ac:dyDescent="0.35">
      <c r="A31" s="208"/>
      <c r="B31" s="4"/>
      <c r="C31" s="4"/>
    </row>
    <row r="32" spans="1:3" x14ac:dyDescent="0.35">
      <c r="A32" s="4"/>
      <c r="B32" s="4"/>
      <c r="C32" s="4"/>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dcterms:created xsi:type="dcterms:W3CDTF">2015-10-29T07:24:41Z</dcterms:created>
  <dcterms:modified xsi:type="dcterms:W3CDTF">2026-08-03T11:38:38Z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